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xr:revisionPtr revIDLastSave="0" documentId="13_ncr:1_{E4E17AA7-301A-45E0-BD14-630FED3A1517}" xr6:coauthVersionLast="47" xr6:coauthVersionMax="47" xr10:uidLastSave="{00000000-0000-0000-0000-000000000000}"/>
  <bookViews>
    <workbookView xWindow="-28920" yWindow="-4050" windowWidth="29040" windowHeight="15720" firstSheet="1" activeTab="1" xr2:uid="{00000000-000D-0000-FFFF-FFFF00000000}"/>
  </bookViews>
  <sheets>
    <sheet name="【非表示】重層都申請" sheetId="46" state="hidden" r:id="rId1"/>
    <sheet name="1-① " sheetId="16" r:id="rId2"/>
    <sheet name="【非表示】1-③差し込み" sheetId="43" state="hidden" r:id="rId3"/>
    <sheet name="【非表示】1-③④差し込み自由記述" sheetId="37" state="hidden" r:id="rId4"/>
    <sheet name="1-②" sheetId="47" r:id="rId5"/>
    <sheet name="1‐③" sheetId="23" r:id="rId6"/>
    <sheet name="1‐④ " sheetId="33" r:id="rId7"/>
    <sheet name="1‐⑤【★入力シート】" sheetId="29" r:id="rId8"/>
    <sheet name="1‐⑤" sheetId="30" r:id="rId9"/>
    <sheet name="【非表示】月割額表" sheetId="48" state="hidden" r:id="rId10"/>
    <sheet name="1‐⑥" sheetId="20" r:id="rId11"/>
    <sheet name="1‐⑥ｰ2" sheetId="10" r:id="rId12"/>
    <sheet name="【非表示】1‐⑦差し込み" sheetId="44" state="hidden" r:id="rId13"/>
    <sheet name="1-⑦" sheetId="34" r:id="rId14"/>
    <sheet name="【非表示】1‐⑧差し込み" sheetId="45" state="hidden" r:id="rId15"/>
    <sheet name="1-⑧" sheetId="35" r:id="rId16"/>
  </sheets>
  <externalReferences>
    <externalReference r:id="rId17"/>
    <externalReference r:id="rId18"/>
  </externalReferences>
  <definedNames>
    <definedName name="_xlnm._FilterDatabase" localSheetId="2" hidden="1">'【非表示】1-③差し込み'!$B$1:$V$461</definedName>
    <definedName name="_xlnm._FilterDatabase" localSheetId="12" hidden="1">【非表示】1‐⑦差し込み!$J$1:$J$18</definedName>
    <definedName name="OLE_LINK2" localSheetId="1">'1-① '!$A$2</definedName>
    <definedName name="_xlnm.Print_Area" localSheetId="3">'【非表示】1-③④差し込み自由記述'!$B$1:$S$4</definedName>
    <definedName name="_xlnm.Print_Area" localSheetId="2">'【非表示】1-③差し込み'!$B$1:$T$3</definedName>
    <definedName name="_xlnm.Print_Area" localSheetId="12">【非表示】1‐⑦差し込み!$B$1:$AB$3</definedName>
    <definedName name="_xlnm.Print_Area" localSheetId="14">【非表示】1‐⑧差し込み!$A$1:$AL$3</definedName>
    <definedName name="_xlnm.Print_Area" localSheetId="9">【非表示】月割額表!$A$1:$Y$16</definedName>
    <definedName name="_xlnm.Print_Area" localSheetId="0">【非表示】重層都申請!$A$1:$I$47</definedName>
    <definedName name="_xlnm.Print_Area" localSheetId="1">'1-① '!$A$1:$L$32</definedName>
    <definedName name="_xlnm.Print_Area" localSheetId="5">'1‐③'!$A$1:$E$43</definedName>
    <definedName name="_xlnm.Print_Area" localSheetId="6">'1‐④ '!$A$1:$D$54</definedName>
    <definedName name="_xlnm.Print_Area" localSheetId="8">'1‐⑤'!$A$1:$J$74</definedName>
    <definedName name="_xlnm.Print_Area" localSheetId="7">'1‐⑤【★入力シート】'!$A$1:$D$15</definedName>
    <definedName name="_xlnm.Print_Area" localSheetId="10">'1‐⑥'!$A$1:$AC$84</definedName>
    <definedName name="_xlnm.Print_Area" localSheetId="11">'1‐⑥ｰ2'!$A$1:$E$136</definedName>
    <definedName name="_xlnm.Print_Area" localSheetId="13">'1-⑦'!$A$1:$C$36</definedName>
    <definedName name="_xlnm.Print_Area" localSheetId="15">'1-⑧'!$A$1:$C$48</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30" l="1"/>
  <c r="F20" i="30"/>
  <c r="F19" i="30"/>
  <c r="F18" i="30"/>
  <c r="F17" i="30"/>
  <c r="F16" i="30"/>
  <c r="F15" i="30"/>
  <c r="F14" i="30"/>
  <c r="F13" i="30"/>
  <c r="F12" i="30"/>
  <c r="F11" i="30"/>
  <c r="F10" i="30"/>
  <c r="Y16" i="48"/>
  <c r="X16" i="48"/>
  <c r="W16" i="48"/>
  <c r="V16" i="48"/>
  <c r="U16" i="48"/>
  <c r="T16" i="48"/>
  <c r="S16" i="48"/>
  <c r="R16" i="48"/>
  <c r="Q16" i="48"/>
  <c r="P16" i="48"/>
  <c r="O16" i="48"/>
  <c r="N16" i="48"/>
  <c r="M16" i="48"/>
  <c r="L16" i="48"/>
  <c r="K16" i="48"/>
  <c r="J16" i="48"/>
  <c r="I16" i="48"/>
  <c r="H16" i="48"/>
  <c r="G16" i="48"/>
  <c r="F16" i="48"/>
  <c r="E16" i="48"/>
  <c r="D16" i="48"/>
  <c r="C16" i="48"/>
  <c r="B16" i="48"/>
  <c r="Y15" i="48"/>
  <c r="X15" i="48"/>
  <c r="W15" i="48"/>
  <c r="V15" i="48"/>
  <c r="U15" i="48"/>
  <c r="T15" i="48"/>
  <c r="S15" i="48"/>
  <c r="R15" i="48"/>
  <c r="Q15" i="48"/>
  <c r="P15" i="48"/>
  <c r="O15" i="48"/>
  <c r="N15" i="48"/>
  <c r="M15" i="48"/>
  <c r="L15" i="48"/>
  <c r="K15" i="48"/>
  <c r="J15" i="48"/>
  <c r="I15" i="48"/>
  <c r="H15" i="48"/>
  <c r="G15" i="48"/>
  <c r="F15" i="48"/>
  <c r="E15" i="48"/>
  <c r="D15" i="48"/>
  <c r="C15" i="48"/>
  <c r="B15" i="48"/>
  <c r="Y14" i="48"/>
  <c r="X14" i="48"/>
  <c r="W14" i="48"/>
  <c r="V14" i="48"/>
  <c r="U14" i="48"/>
  <c r="T14" i="48"/>
  <c r="S14" i="48"/>
  <c r="R14" i="48"/>
  <c r="Q14" i="48"/>
  <c r="P14" i="48"/>
  <c r="O14" i="48"/>
  <c r="N14" i="48"/>
  <c r="M14" i="48"/>
  <c r="L14" i="48"/>
  <c r="K14" i="48"/>
  <c r="J14" i="48"/>
  <c r="I14" i="48"/>
  <c r="H14" i="48"/>
  <c r="G14" i="48"/>
  <c r="F14" i="48"/>
  <c r="E14" i="48"/>
  <c r="D14" i="48"/>
  <c r="C14" i="48"/>
  <c r="B14" i="48"/>
  <c r="Y13" i="48"/>
  <c r="X13" i="48"/>
  <c r="W13" i="48"/>
  <c r="V13" i="48"/>
  <c r="U13" i="48"/>
  <c r="T13" i="48"/>
  <c r="S13" i="48"/>
  <c r="R13" i="48"/>
  <c r="Q13" i="48"/>
  <c r="P13" i="48"/>
  <c r="O13" i="48"/>
  <c r="N13" i="48"/>
  <c r="M13" i="48"/>
  <c r="L13" i="48"/>
  <c r="K13" i="48"/>
  <c r="J13" i="48"/>
  <c r="I13" i="48"/>
  <c r="H13" i="48"/>
  <c r="G13" i="48"/>
  <c r="F13" i="48"/>
  <c r="E13" i="48"/>
  <c r="D13" i="48"/>
  <c r="C13" i="48"/>
  <c r="B13" i="48"/>
  <c r="Y12" i="48"/>
  <c r="X12" i="48"/>
  <c r="W12" i="48"/>
  <c r="V12" i="48"/>
  <c r="U12" i="48"/>
  <c r="T12" i="48"/>
  <c r="S12" i="48"/>
  <c r="R12" i="48"/>
  <c r="Q12" i="48"/>
  <c r="P12" i="48"/>
  <c r="O12" i="48"/>
  <c r="N12" i="48"/>
  <c r="M12" i="48"/>
  <c r="L12" i="48"/>
  <c r="K12" i="48"/>
  <c r="J12" i="48"/>
  <c r="I12" i="48"/>
  <c r="H12" i="48"/>
  <c r="G12" i="48"/>
  <c r="F12" i="48"/>
  <c r="E12" i="48"/>
  <c r="D12" i="48"/>
  <c r="C12" i="48"/>
  <c r="B12" i="48"/>
  <c r="Y11" i="48"/>
  <c r="X11" i="48"/>
  <c r="W11" i="48"/>
  <c r="V11" i="48"/>
  <c r="U11" i="48"/>
  <c r="T11" i="48"/>
  <c r="S11" i="48"/>
  <c r="R11" i="48"/>
  <c r="Q11" i="48"/>
  <c r="P11" i="48"/>
  <c r="O11" i="48"/>
  <c r="N11" i="48"/>
  <c r="M11" i="48"/>
  <c r="L11" i="48"/>
  <c r="K11" i="48"/>
  <c r="J11" i="48"/>
  <c r="I11" i="48"/>
  <c r="H11" i="48"/>
  <c r="G11" i="48"/>
  <c r="F11" i="48"/>
  <c r="E11" i="48"/>
  <c r="D11" i="48"/>
  <c r="C11" i="48"/>
  <c r="B11" i="48"/>
  <c r="Y10" i="48"/>
  <c r="X10" i="48"/>
  <c r="W10" i="48"/>
  <c r="V10" i="48"/>
  <c r="U10" i="48"/>
  <c r="T10" i="48"/>
  <c r="S10" i="48"/>
  <c r="R10" i="48"/>
  <c r="Q10" i="48"/>
  <c r="P10" i="48"/>
  <c r="O10" i="48"/>
  <c r="N10" i="48"/>
  <c r="M10" i="48"/>
  <c r="L10" i="48"/>
  <c r="K10" i="48"/>
  <c r="J10" i="48"/>
  <c r="I10" i="48"/>
  <c r="H10" i="48"/>
  <c r="G10" i="48"/>
  <c r="F10" i="48"/>
  <c r="E10" i="48"/>
  <c r="D10" i="48"/>
  <c r="C10" i="48"/>
  <c r="B10" i="48"/>
  <c r="Y9" i="48"/>
  <c r="X9" i="48"/>
  <c r="W9" i="48"/>
  <c r="V9" i="48"/>
  <c r="U9" i="48"/>
  <c r="T9" i="48"/>
  <c r="S9" i="48"/>
  <c r="R9" i="48"/>
  <c r="Q9" i="48"/>
  <c r="P9" i="48"/>
  <c r="O9" i="48"/>
  <c r="N9" i="48"/>
  <c r="M9" i="48"/>
  <c r="L9" i="48"/>
  <c r="K9" i="48"/>
  <c r="J9" i="48"/>
  <c r="I9" i="48"/>
  <c r="H9" i="48"/>
  <c r="G9" i="48"/>
  <c r="F9" i="48"/>
  <c r="E9" i="48"/>
  <c r="D9" i="48"/>
  <c r="C9" i="48"/>
  <c r="B9" i="48"/>
  <c r="Y8" i="48"/>
  <c r="X8" i="48"/>
  <c r="W8" i="48"/>
  <c r="V8" i="48"/>
  <c r="U8" i="48"/>
  <c r="T8" i="48"/>
  <c r="S8" i="48"/>
  <c r="R8" i="48"/>
  <c r="Q8" i="48"/>
  <c r="P8" i="48"/>
  <c r="O8" i="48"/>
  <c r="N8" i="48"/>
  <c r="M8" i="48"/>
  <c r="L8" i="48"/>
  <c r="K8" i="48"/>
  <c r="J8" i="48"/>
  <c r="I8" i="48"/>
  <c r="H8" i="48"/>
  <c r="G8" i="48"/>
  <c r="F8" i="48"/>
  <c r="E8" i="48"/>
  <c r="D8" i="48"/>
  <c r="C8" i="48"/>
  <c r="B8" i="48"/>
  <c r="Y7" i="48"/>
  <c r="X7" i="48"/>
  <c r="W7" i="48"/>
  <c r="V7" i="48"/>
  <c r="U7" i="48"/>
  <c r="T7" i="48"/>
  <c r="S7" i="48"/>
  <c r="R7" i="48"/>
  <c r="Q7" i="48"/>
  <c r="P7" i="48"/>
  <c r="O7" i="48"/>
  <c r="N7" i="48"/>
  <c r="M7" i="48"/>
  <c r="L7" i="48"/>
  <c r="K7" i="48"/>
  <c r="J7" i="48"/>
  <c r="I7" i="48"/>
  <c r="H7" i="48"/>
  <c r="G7" i="48"/>
  <c r="F7" i="48"/>
  <c r="E7" i="48"/>
  <c r="D7" i="48"/>
  <c r="C7" i="48"/>
  <c r="B7" i="48"/>
  <c r="Y6" i="48"/>
  <c r="X6" i="48"/>
  <c r="W6" i="48"/>
  <c r="V6" i="48"/>
  <c r="U6" i="48"/>
  <c r="T6" i="48"/>
  <c r="S6" i="48"/>
  <c r="R6" i="48"/>
  <c r="Q6" i="48"/>
  <c r="P6" i="48"/>
  <c r="O6" i="48"/>
  <c r="N6" i="48"/>
  <c r="M6" i="48"/>
  <c r="L6" i="48"/>
  <c r="K6" i="48"/>
  <c r="J6" i="48"/>
  <c r="I6" i="48"/>
  <c r="H6" i="48"/>
  <c r="G6" i="48"/>
  <c r="F6" i="48"/>
  <c r="E6" i="48"/>
  <c r="D6" i="48"/>
  <c r="C6" i="48"/>
  <c r="B6" i="48"/>
  <c r="I13" i="30"/>
  <c r="G13" i="30"/>
  <c r="B14" i="34" l="1"/>
  <c r="F26" i="30" l="1"/>
  <c r="B43" i="23" l="1"/>
  <c r="B41" i="23"/>
  <c r="B39" i="23"/>
  <c r="B37" i="23"/>
  <c r="B34" i="23"/>
  <c r="B33" i="23"/>
  <c r="B32" i="23"/>
  <c r="B31" i="23"/>
  <c r="B30" i="23"/>
  <c r="B22" i="23"/>
  <c r="B21" i="23"/>
  <c r="B20" i="23"/>
  <c r="B19" i="23"/>
  <c r="B18" i="23"/>
  <c r="B16" i="23"/>
  <c r="B14" i="23"/>
  <c r="B11" i="23"/>
  <c r="B10" i="23"/>
  <c r="B9" i="23"/>
  <c r="B8" i="23"/>
  <c r="B7" i="23"/>
  <c r="B6" i="23"/>
  <c r="B5" i="23"/>
  <c r="B4" i="23"/>
  <c r="B3" i="23"/>
  <c r="E1" i="34" l="1"/>
  <c r="F22" i="30"/>
  <c r="D4" i="29"/>
  <c r="B22" i="34" l="1"/>
  <c r="B7" i="34"/>
  <c r="B20" i="34"/>
  <c r="B6" i="34"/>
  <c r="B19" i="34"/>
  <c r="B5" i="34"/>
  <c r="B18" i="34"/>
  <c r="B31" i="34"/>
  <c r="B16" i="34"/>
  <c r="B30" i="34"/>
  <c r="B15" i="34"/>
  <c r="B29" i="34"/>
  <c r="B28" i="34"/>
  <c r="B12" i="34"/>
  <c r="B27" i="34"/>
  <c r="B11" i="34"/>
  <c r="B25" i="34"/>
  <c r="B10" i="34"/>
  <c r="B24" i="34"/>
  <c r="B9" i="34"/>
  <c r="B23" i="34"/>
  <c r="B8" i="34"/>
  <c r="B4" i="34"/>
  <c r="B3" i="34"/>
  <c r="C2" i="33"/>
  <c r="G1" i="16"/>
  <c r="H36" i="23"/>
  <c r="F22" i="20" a="1"/>
  <c r="F22" i="20" s="1"/>
  <c r="C10" i="20"/>
  <c r="D10" i="20" s="1"/>
  <c r="F40" i="46" l="1"/>
  <c r="A30" i="46"/>
  <c r="G31" i="46"/>
  <c r="G30" i="46"/>
  <c r="E31" i="46"/>
  <c r="E30" i="46"/>
  <c r="F1" i="33"/>
  <c r="I30" i="46"/>
  <c r="C31" i="46"/>
  <c r="C30" i="46"/>
  <c r="C6" i="46"/>
  <c r="C35" i="33" l="1"/>
  <c r="C52" i="33"/>
  <c r="C9" i="33"/>
  <c r="C41" i="33"/>
  <c r="C38" i="33"/>
  <c r="C14" i="33"/>
  <c r="D5" i="10"/>
  <c r="G4" i="30"/>
  <c r="O4" i="20" l="1"/>
  <c r="A7" i="46"/>
  <c r="K36" i="23"/>
  <c r="J36" i="23"/>
  <c r="I36" i="23"/>
  <c r="C12" i="20" l="1"/>
  <c r="D12" i="20" s="1"/>
  <c r="O13" i="20"/>
  <c r="Z13" i="20"/>
  <c r="AA13" i="20" s="1"/>
  <c r="C14" i="20"/>
  <c r="D14" i="20" s="1"/>
  <c r="K22" i="20"/>
  <c r="B47" i="35"/>
  <c r="F23" i="20" a="1"/>
  <c r="F23" i="20" s="1"/>
  <c r="C18" i="46"/>
  <c r="C15" i="46"/>
  <c r="C12" i="46"/>
  <c r="C9" i="46"/>
  <c r="E1" i="35"/>
  <c r="I6" i="46"/>
  <c r="E6" i="46"/>
  <c r="G7" i="46"/>
  <c r="G6" i="46"/>
  <c r="E7" i="46"/>
  <c r="D6" i="46"/>
  <c r="B44" i="35" l="1"/>
  <c r="B31" i="35"/>
  <c r="B16" i="35"/>
  <c r="B43" i="35"/>
  <c r="B29" i="35"/>
  <c r="B12" i="35"/>
  <c r="B42" i="35"/>
  <c r="B28" i="35"/>
  <c r="B11" i="35"/>
  <c r="B41" i="35"/>
  <c r="B27" i="35"/>
  <c r="B10" i="35"/>
  <c r="B40" i="35"/>
  <c r="B26" i="35"/>
  <c r="B9" i="35"/>
  <c r="B39" i="35"/>
  <c r="B25" i="35"/>
  <c r="B8" i="35"/>
  <c r="B38" i="35"/>
  <c r="B23" i="35"/>
  <c r="B7" i="35"/>
  <c r="B36" i="35"/>
  <c r="B22" i="35"/>
  <c r="B6" i="35"/>
  <c r="B35" i="35"/>
  <c r="B21" i="35"/>
  <c r="B5" i="35"/>
  <c r="B34" i="35"/>
  <c r="B20" i="35"/>
  <c r="B4" i="35"/>
  <c r="B33" i="35"/>
  <c r="B18" i="35"/>
  <c r="B3" i="35"/>
  <c r="B32" i="35"/>
  <c r="B17" i="35"/>
  <c r="B48" i="35"/>
  <c r="H40" i="46"/>
  <c r="W12" i="20"/>
  <c r="AF12" i="20"/>
  <c r="AG12" i="20"/>
  <c r="B36" i="34"/>
  <c r="B35" i="34"/>
  <c r="AB13" i="20" l="1"/>
  <c r="O12" i="20"/>
  <c r="C20" i="20"/>
  <c r="D20" i="20" s="1"/>
  <c r="C18" i="20"/>
  <c r="D18" i="20" s="1"/>
  <c r="C16" i="20"/>
  <c r="G9" i="30"/>
  <c r="F32" i="30"/>
  <c r="G20" i="30"/>
  <c r="I20" i="30" l="1"/>
  <c r="I9" i="30"/>
  <c r="I11" i="30"/>
  <c r="G11" i="30"/>
  <c r="G10" i="30"/>
  <c r="I10" i="30" l="1"/>
  <c r="I12" i="30"/>
  <c r="D16" i="20" l="1"/>
  <c r="G14" i="30"/>
  <c r="R26" i="20" l="1"/>
  <c r="R27" i="20"/>
  <c r="R28" i="20"/>
  <c r="C22" i="20"/>
  <c r="B46" i="35"/>
  <c r="B34" i="34"/>
  <c r="R29" i="20" l="1"/>
  <c r="G12" i="30"/>
  <c r="I14" i="30"/>
  <c r="G15" i="30"/>
  <c r="I15" i="30"/>
  <c r="G16" i="30"/>
  <c r="I16" i="30"/>
  <c r="G17" i="30"/>
  <c r="I17" i="30"/>
  <c r="G18" i="30"/>
  <c r="I18" i="30"/>
  <c r="G19" i="30"/>
  <c r="I19" i="30"/>
  <c r="F44" i="30"/>
  <c r="F57" i="30"/>
  <c r="F61" i="30"/>
  <c r="F65" i="30"/>
  <c r="F8" i="30" l="1"/>
  <c r="F21" i="30"/>
  <c r="F42" i="30"/>
  <c r="F60" i="30"/>
  <c r="F7" i="30" l="1"/>
  <c r="F73" i="30" s="1"/>
  <c r="F70" i="30"/>
  <c r="K23" i="20"/>
  <c r="B27" i="23" s="1"/>
  <c r="B26" i="23"/>
  <c r="Z21" i="20"/>
  <c r="AA21" i="20" s="1"/>
  <c r="O21" i="20"/>
  <c r="Z19" i="20"/>
  <c r="AA19" i="20" s="1"/>
  <c r="O19" i="20"/>
  <c r="Z17" i="20"/>
  <c r="AA17" i="20" s="1"/>
  <c r="O17" i="20"/>
  <c r="Z15" i="20"/>
  <c r="AA15" i="20" s="1"/>
  <c r="O15" i="20"/>
  <c r="Z11" i="20"/>
  <c r="AA11" i="20" s="1"/>
  <c r="O11" i="20"/>
  <c r="Z9" i="20"/>
  <c r="AA9" i="20" s="1"/>
  <c r="W8" i="20" s="1"/>
  <c r="AB9" i="20" s="1"/>
  <c r="F38" i="30" l="1"/>
  <c r="F71" i="30" s="1"/>
  <c r="F74" i="30"/>
  <c r="D26" i="16" s="1"/>
  <c r="AG10" i="20"/>
  <c r="AF10" i="20"/>
  <c r="W14" i="20"/>
  <c r="O14" i="20" s="1"/>
  <c r="AF14" i="20"/>
  <c r="AG14" i="20"/>
  <c r="B25" i="23"/>
  <c r="W16" i="20"/>
  <c r="O16" i="20" s="1"/>
  <c r="AF16" i="20"/>
  <c r="AG16" i="20"/>
  <c r="W20" i="20"/>
  <c r="O20" i="20" s="1"/>
  <c r="AG20" i="20"/>
  <c r="AF20" i="20"/>
  <c r="W18" i="20"/>
  <c r="AB19" i="20" s="1"/>
  <c r="AG18" i="20"/>
  <c r="AF18" i="20"/>
  <c r="W10" i="20"/>
  <c r="O10" i="20" s="1"/>
  <c r="F72" i="30"/>
  <c r="AB15" i="20" l="1"/>
  <c r="AB21" i="20"/>
  <c r="AB17" i="20"/>
  <c r="O18" i="20"/>
  <c r="AB11" i="20"/>
  <c r="AB23" i="20"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6073C42-B57D-45B7-8E03-EA658AFF9A02}" keepAlive="1" name="クエリ - テーブル1" description="ブック内の 'テーブル1' クエリへの接続です。" type="5" refreshedVersion="0" background="1">
    <dbPr connection="Provider=Microsoft.Mashup.OleDb.1;Data Source=$Workbook$;Location=テーブル1;Extended Properties=&quot;&quot;" command="SELECT * FROM [テーブル1]"/>
  </connection>
  <connection id="2" xr16:uid="{0E856BDA-66D1-4D12-8594-82972DF3497C}" keepAlive="1" name="クエリ - テーブル1 (2)" description="ブック内の 'テーブル1 (2)' クエリへの接続です。" type="5" refreshedVersion="0" background="1">
    <dbPr connection="Provider=Microsoft.Mashup.OleDb.1;Data Source=$Workbook$;Location=&quot;テーブル1 (2)&quot;;Extended Properties=&quot;&quot;" command="SELECT * FROM [テーブル1 (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<sst xmlns="http://schemas.openxmlformats.org/spreadsheetml/2006/main" count="1096" uniqueCount="659">
  <si>
    <t>月</t>
    <rPh sb="0" eb="1">
      <t>ツキ</t>
    </rPh>
    <phoneticPr fontId="7"/>
  </si>
  <si>
    <t>回実施</t>
  </si>
  <si>
    <t>２．子育て等に関する相談および援助事業</t>
    <phoneticPr fontId="7"/>
  </si>
  <si>
    <t>３．地域の子育て関連情報の提供</t>
    <phoneticPr fontId="7"/>
  </si>
  <si>
    <t>４．子育ておよび子育て支援に関する講習等の実施（月１回以上）</t>
    <phoneticPr fontId="7"/>
  </si>
  <si>
    <t>日</t>
    <rPh sb="0" eb="1">
      <t>ニチ</t>
    </rPh>
    <phoneticPr fontId="7"/>
  </si>
  <si>
    <t>㎡</t>
    <phoneticPr fontId="7"/>
  </si>
  <si>
    <t>施設名</t>
    <phoneticPr fontId="7"/>
  </si>
  <si>
    <t>世田谷区長　あて</t>
  </si>
  <si>
    <t>　世田谷区おでかけひろば事業運営費補助金の交付を受けたいので、関係書類を添えて、下記のとおり申請いたします。</t>
  </si>
  <si>
    <t>記</t>
  </si>
  <si>
    <t>８　同意事項</t>
  </si>
  <si>
    <t>年度世田谷区おでかけひろば事業運営費補助金交付申請書</t>
    <phoneticPr fontId="7"/>
  </si>
  <si>
    <t>申請者</t>
    <phoneticPr fontId="7"/>
  </si>
  <si>
    <t>　　　　　　　　　　　　　　　　　</t>
    <phoneticPr fontId="7"/>
  </si>
  <si>
    <t>　　　　　　　　　　　　　　　　　　　　</t>
    <phoneticPr fontId="7"/>
  </si>
  <si>
    <t>名称</t>
    <phoneticPr fontId="7"/>
  </si>
  <si>
    <t>　　　　　　　　　　　　　　　　　　　　　</t>
    <phoneticPr fontId="7"/>
  </si>
  <si>
    <t>所在地</t>
    <phoneticPr fontId="7"/>
  </si>
  <si>
    <t>　　　　　　　　　　　　　　　　　　　　　　　　　　　　　　</t>
    <phoneticPr fontId="7"/>
  </si>
  <si>
    <t>代表者名</t>
    <rPh sb="0" eb="4">
      <t>ダイヒョウシャメイ</t>
    </rPh>
    <phoneticPr fontId="7"/>
  </si>
  <si>
    <t>世田谷区おでかけひろば事業</t>
    <phoneticPr fontId="7"/>
  </si>
  <si>
    <t>２　補助事業の目的　　</t>
    <phoneticPr fontId="7"/>
  </si>
  <si>
    <t>地域の子育て支援機能の充実を図るために、常設のひろばを開設し、子育てに不安等を持っている親子に対する相談、援助等を実施することを通して、子育て家庭の福祉の向上を図ることを目的とする。</t>
    <phoneticPr fontId="7"/>
  </si>
  <si>
    <t>別紙、補助事業執行計画書記載のとおり</t>
    <phoneticPr fontId="7"/>
  </si>
  <si>
    <t>１　補助事業の名称　　</t>
    <phoneticPr fontId="7"/>
  </si>
  <si>
    <t>３　補助事業の内容　　</t>
    <phoneticPr fontId="7"/>
  </si>
  <si>
    <t>５　補助事業完了予定日　　　　　</t>
    <phoneticPr fontId="7"/>
  </si>
  <si>
    <t>円</t>
    <rPh sb="0" eb="1">
      <t>エン</t>
    </rPh>
    <phoneticPr fontId="7"/>
  </si>
  <si>
    <t>６　補助金交付申請額</t>
    <phoneticPr fontId="7"/>
  </si>
  <si>
    <t>７　補助金交付申請額の算出基礎　　</t>
    <phoneticPr fontId="7"/>
  </si>
  <si>
    <t>別紙、補助事業計算書及び収支計画書記載のとおり</t>
    <phoneticPr fontId="7"/>
  </si>
  <si>
    <t>第１号様式(第６条関係)</t>
  </si>
  <si>
    <t>４　補助事業の配分及び使用方法　</t>
    <phoneticPr fontId="7"/>
  </si>
  <si>
    <t>▼選択肢</t>
  </si>
  <si>
    <t>名</t>
    <rPh sb="0" eb="1">
      <t>メイ</t>
    </rPh>
    <phoneticPr fontId="7"/>
  </si>
  <si>
    <t>休日育児参加促進事業</t>
    <rPh sb="0" eb="10">
      <t>キュウジツイクジサンカソクシンジギョウ</t>
    </rPh>
    <phoneticPr fontId="7"/>
  </si>
  <si>
    <t>出張ひろば事業</t>
    <rPh sb="0" eb="2">
      <t>シュッチョウ</t>
    </rPh>
    <rPh sb="5" eb="7">
      <t>ジギョウ</t>
    </rPh>
    <phoneticPr fontId="7"/>
  </si>
  <si>
    <t>専門相談事業</t>
    <rPh sb="0" eb="2">
      <t>センモン</t>
    </rPh>
    <rPh sb="2" eb="4">
      <t>ソウダン</t>
    </rPh>
    <rPh sb="4" eb="6">
      <t>ジギョウ</t>
    </rPh>
    <phoneticPr fontId="7"/>
  </si>
  <si>
    <t>レスパイト事業（個室型）</t>
    <rPh sb="5" eb="7">
      <t>ジギョウ</t>
    </rPh>
    <rPh sb="8" eb="10">
      <t>コシツ</t>
    </rPh>
    <rPh sb="10" eb="11">
      <t>ガタ</t>
    </rPh>
    <phoneticPr fontId="7"/>
  </si>
  <si>
    <t>レスパイト事業（ひろば型）</t>
    <rPh sb="5" eb="7">
      <t>ジギョウ</t>
    </rPh>
    <rPh sb="11" eb="12">
      <t>ガタ</t>
    </rPh>
    <phoneticPr fontId="7"/>
  </si>
  <si>
    <t>レスパイト事業（閉室日活用型）</t>
    <rPh sb="5" eb="7">
      <t>ジギョウ</t>
    </rPh>
    <rPh sb="8" eb="10">
      <t>ヘイシツ</t>
    </rPh>
    <rPh sb="10" eb="11">
      <t>ビ</t>
    </rPh>
    <rPh sb="11" eb="13">
      <t>カツヨウ</t>
    </rPh>
    <rPh sb="13" eb="14">
      <t>ガタ</t>
    </rPh>
    <phoneticPr fontId="7"/>
  </si>
  <si>
    <t>※上記に入力された内容が、補助事業計算書および計画書シートに反映されます。</t>
    <rPh sb="1" eb="3">
      <t>ジョウキ</t>
    </rPh>
    <rPh sb="4" eb="6">
      <t>ニュウリョク</t>
    </rPh>
    <rPh sb="9" eb="11">
      <t>ナイヨウ</t>
    </rPh>
    <rPh sb="13" eb="15">
      <t>ホジョ</t>
    </rPh>
    <rPh sb="15" eb="17">
      <t>ジギョウ</t>
    </rPh>
    <rPh sb="17" eb="20">
      <t>ケイサンショ</t>
    </rPh>
    <rPh sb="23" eb="26">
      <t>ケイカクショ</t>
    </rPh>
    <rPh sb="30" eb="32">
      <t>ハンエイ</t>
    </rPh>
    <phoneticPr fontId="7"/>
  </si>
  <si>
    <t>おでかけひろば補助事業計算書及び収支計画書</t>
    <rPh sb="7" eb="9">
      <t>ホジョ</t>
    </rPh>
    <rPh sb="9" eb="11">
      <t>ジギョウ</t>
    </rPh>
    <rPh sb="11" eb="14">
      <t>ケイサンショ</t>
    </rPh>
    <rPh sb="14" eb="15">
      <t>オヨ</t>
    </rPh>
    <rPh sb="16" eb="18">
      <t>シュウシ</t>
    </rPh>
    <rPh sb="18" eb="21">
      <t>ケイカクショ</t>
    </rPh>
    <phoneticPr fontId="17"/>
  </si>
  <si>
    <t>施設名：</t>
    <rPh sb="0" eb="2">
      <t>シセツ</t>
    </rPh>
    <rPh sb="2" eb="3">
      <t>メイ</t>
    </rPh>
    <phoneticPr fontId="17"/>
  </si>
  <si>
    <t>←自動入力されます。</t>
    <rPh sb="1" eb="3">
      <t>ジドウ</t>
    </rPh>
    <rPh sb="3" eb="5">
      <t>ニュウリョク</t>
    </rPh>
    <phoneticPr fontId="7"/>
  </si>
  <si>
    <t>（収入）</t>
    <rPh sb="1" eb="3">
      <t>シュウニュウ</t>
    </rPh>
    <phoneticPr fontId="17"/>
  </si>
  <si>
    <t>（単位：円）</t>
    <phoneticPr fontId="17"/>
  </si>
  <si>
    <t>区　　　　　　　分</t>
    <rPh sb="0" eb="1">
      <t>ク</t>
    </rPh>
    <rPh sb="8" eb="9">
      <t>ブン</t>
    </rPh>
    <phoneticPr fontId="17"/>
  </si>
  <si>
    <t>備考</t>
    <rPh sb="0" eb="2">
      <t>ビコウ</t>
    </rPh>
    <phoneticPr fontId="17"/>
  </si>
  <si>
    <t>←自動計算されます。</t>
    <rPh sb="1" eb="3">
      <t>ジドウ</t>
    </rPh>
    <rPh sb="3" eb="5">
      <t>ケイサン</t>
    </rPh>
    <phoneticPr fontId="7"/>
  </si>
  <si>
    <t>利用料収入</t>
    <rPh sb="0" eb="3">
      <t>リヨウリョウ</t>
    </rPh>
    <rPh sb="3" eb="5">
      <t>シュウニュウ</t>
    </rPh>
    <phoneticPr fontId="17"/>
  </si>
  <si>
    <t>その他</t>
    <rPh sb="2" eb="3">
      <t>タ</t>
    </rPh>
    <phoneticPr fontId="17"/>
  </si>
  <si>
    <t>寄付金収入</t>
    <rPh sb="0" eb="3">
      <t>キフキン</t>
    </rPh>
    <rPh sb="3" eb="5">
      <t>シュウニュウ</t>
    </rPh>
    <phoneticPr fontId="17"/>
  </si>
  <si>
    <t>雑収入</t>
    <rPh sb="0" eb="1">
      <t>ザツ</t>
    </rPh>
    <rPh sb="1" eb="3">
      <t>シュウニュウ</t>
    </rPh>
    <phoneticPr fontId="17"/>
  </si>
  <si>
    <t>借入金</t>
    <rPh sb="0" eb="2">
      <t>カリイレ</t>
    </rPh>
    <rPh sb="2" eb="3">
      <t>キン</t>
    </rPh>
    <phoneticPr fontId="17"/>
  </si>
  <si>
    <t>自己資金</t>
    <rPh sb="0" eb="2">
      <t>ジコ</t>
    </rPh>
    <rPh sb="2" eb="4">
      <t>シキン</t>
    </rPh>
    <phoneticPr fontId="17"/>
  </si>
  <si>
    <t>他事業繰入金</t>
    <rPh sb="0" eb="2">
      <t>タジ</t>
    </rPh>
    <rPh sb="2" eb="3">
      <t>ギョウ</t>
    </rPh>
    <rPh sb="3" eb="5">
      <t>クリイレ</t>
    </rPh>
    <rPh sb="5" eb="6">
      <t>キン</t>
    </rPh>
    <phoneticPr fontId="17"/>
  </si>
  <si>
    <t>（支出）</t>
    <rPh sb="1" eb="3">
      <t>シシュツ</t>
    </rPh>
    <phoneticPr fontId="17"/>
  </si>
  <si>
    <t>支出</t>
    <rPh sb="0" eb="2">
      <t>シシュツ</t>
    </rPh>
    <phoneticPr fontId="17"/>
  </si>
  <si>
    <t>人件費</t>
    <rPh sb="0" eb="3">
      <t>ジンケンヒ</t>
    </rPh>
    <phoneticPr fontId="17"/>
  </si>
  <si>
    <t>運営費</t>
    <rPh sb="0" eb="3">
      <t>ウンエイヒ</t>
    </rPh>
    <phoneticPr fontId="17"/>
  </si>
  <si>
    <t>福利厚生費</t>
    <rPh sb="0" eb="2">
      <t>フクリ</t>
    </rPh>
    <rPh sb="2" eb="4">
      <t>コウセイ</t>
    </rPh>
    <rPh sb="4" eb="5">
      <t>ヒ</t>
    </rPh>
    <phoneticPr fontId="17"/>
  </si>
  <si>
    <t>交通費</t>
    <rPh sb="0" eb="3">
      <t>コウツウヒ</t>
    </rPh>
    <phoneticPr fontId="17"/>
  </si>
  <si>
    <t>光熱水費</t>
    <rPh sb="0" eb="2">
      <t>コウネツ</t>
    </rPh>
    <phoneticPr fontId="17"/>
  </si>
  <si>
    <t>通信費</t>
    <rPh sb="0" eb="3">
      <t>ツウシンヒ</t>
    </rPh>
    <phoneticPr fontId="17"/>
  </si>
  <si>
    <t>印刷製本費</t>
    <rPh sb="0" eb="2">
      <t>インサツ</t>
    </rPh>
    <rPh sb="2" eb="4">
      <t>セイホン</t>
    </rPh>
    <rPh sb="4" eb="5">
      <t>ヒ</t>
    </rPh>
    <phoneticPr fontId="17"/>
  </si>
  <si>
    <t>消耗品費</t>
    <rPh sb="0" eb="2">
      <t>ショウモウ</t>
    </rPh>
    <rPh sb="2" eb="3">
      <t>ヒン</t>
    </rPh>
    <rPh sb="3" eb="4">
      <t>ヒ</t>
    </rPh>
    <phoneticPr fontId="17"/>
  </si>
  <si>
    <t>研修費</t>
    <rPh sb="0" eb="2">
      <t>ケンシュウ</t>
    </rPh>
    <rPh sb="2" eb="3">
      <t>ヒ</t>
    </rPh>
    <phoneticPr fontId="17"/>
  </si>
  <si>
    <t>修繕費</t>
    <rPh sb="0" eb="2">
      <t>シュウゼン</t>
    </rPh>
    <rPh sb="2" eb="3">
      <t>ヒ</t>
    </rPh>
    <phoneticPr fontId="17"/>
  </si>
  <si>
    <t>保険料</t>
    <rPh sb="0" eb="2">
      <t>ホケン</t>
    </rPh>
    <rPh sb="2" eb="3">
      <t>リョウ</t>
    </rPh>
    <phoneticPr fontId="17"/>
  </si>
  <si>
    <t>器具什器費</t>
    <rPh sb="0" eb="2">
      <t>キグ</t>
    </rPh>
    <rPh sb="2" eb="4">
      <t>ジュウキ</t>
    </rPh>
    <rPh sb="4" eb="5">
      <t>ヒ</t>
    </rPh>
    <phoneticPr fontId="17"/>
  </si>
  <si>
    <t>手数料</t>
    <rPh sb="0" eb="2">
      <t>テスウ</t>
    </rPh>
    <rPh sb="2" eb="3">
      <t>リョウ</t>
    </rPh>
    <phoneticPr fontId="17"/>
  </si>
  <si>
    <t>家賃</t>
    <rPh sb="0" eb="2">
      <t>ヤチン</t>
    </rPh>
    <phoneticPr fontId="17"/>
  </si>
  <si>
    <t>施設整備費</t>
    <rPh sb="0" eb="2">
      <t>シセツ</t>
    </rPh>
    <rPh sb="2" eb="5">
      <t>セイビヒ</t>
    </rPh>
    <phoneticPr fontId="17"/>
  </si>
  <si>
    <t>物品購入費</t>
    <rPh sb="0" eb="2">
      <t>ブッピン</t>
    </rPh>
    <rPh sb="2" eb="5">
      <t>コウニュウヒ</t>
    </rPh>
    <rPh sb="4" eb="5">
      <t>ヒ</t>
    </rPh>
    <phoneticPr fontId="17"/>
  </si>
  <si>
    <t>収入(２)－支出(３)</t>
    <rPh sb="0" eb="2">
      <t>シュウニュウ</t>
    </rPh>
    <rPh sb="6" eb="8">
      <t>シシュツ</t>
    </rPh>
    <phoneticPr fontId="17"/>
  </si>
  <si>
    <t>補助金(１)－支出(３)</t>
    <rPh sb="0" eb="3">
      <t>ホジョキン</t>
    </rPh>
    <rPh sb="7" eb="9">
      <t>シシュツ</t>
    </rPh>
    <phoneticPr fontId="17"/>
  </si>
  <si>
    <t>補助基準額(４)</t>
    <rPh sb="0" eb="2">
      <t>ホジョ</t>
    </rPh>
    <rPh sb="2" eb="4">
      <t>キジュン</t>
    </rPh>
    <rPh sb="4" eb="5">
      <t>ガク</t>
    </rPh>
    <phoneticPr fontId="7"/>
  </si>
  <si>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7"/>
  </si>
  <si>
    <t>おでかけひろば構成員名簿</t>
    <phoneticPr fontId="17"/>
  </si>
  <si>
    <r>
      <t>※</t>
    </r>
    <r>
      <rPr>
        <b/>
        <u/>
        <sz val="9"/>
        <color theme="1"/>
        <rFont val="ＭＳ Ｐゴシック"/>
        <family val="3"/>
        <charset val="128"/>
      </rPr>
      <t>職員配置２名以上に含まれる人</t>
    </r>
    <r>
      <rPr>
        <sz val="9"/>
        <color theme="1"/>
        <rFont val="ＭＳ Ｐゴシック"/>
        <family val="3"/>
        <charset val="128"/>
      </rPr>
      <t>のみ記載してください。</t>
    </r>
    <phoneticPr fontId="17"/>
  </si>
  <si>
    <t>通し番号</t>
    <rPh sb="0" eb="1">
      <t>トオ</t>
    </rPh>
    <rPh sb="2" eb="4">
      <t>バンゴウ</t>
    </rPh>
    <phoneticPr fontId="17"/>
  </si>
  <si>
    <t>区分
（責任者に○）</t>
    <rPh sb="0" eb="2">
      <t>クブン</t>
    </rPh>
    <rPh sb="4" eb="7">
      <t>セキニンシャ</t>
    </rPh>
    <phoneticPr fontId="17"/>
  </si>
  <si>
    <t>氏　名</t>
    <rPh sb="0" eb="1">
      <t>シ</t>
    </rPh>
    <rPh sb="2" eb="3">
      <t>メイ</t>
    </rPh>
    <phoneticPr fontId="17"/>
  </si>
  <si>
    <t>勤務形態</t>
    <rPh sb="0" eb="2">
      <t>キンム</t>
    </rPh>
    <rPh sb="2" eb="4">
      <t>ケイタイ</t>
    </rPh>
    <phoneticPr fontId="17"/>
  </si>
  <si>
    <t>職務内容</t>
    <rPh sb="0" eb="2">
      <t>ショクム</t>
    </rPh>
    <rPh sb="2" eb="4">
      <t>ナイヨウ</t>
    </rPh>
    <phoneticPr fontId="17"/>
  </si>
  <si>
    <t>主な資格</t>
    <rPh sb="0" eb="1">
      <t>オモ</t>
    </rPh>
    <rPh sb="2" eb="4">
      <t>シカク</t>
    </rPh>
    <phoneticPr fontId="17"/>
  </si>
  <si>
    <t>勤務時間等</t>
    <rPh sb="0" eb="2">
      <t>キンム</t>
    </rPh>
    <rPh sb="2" eb="4">
      <t>ジカン</t>
    </rPh>
    <rPh sb="4" eb="5">
      <t>トウ</t>
    </rPh>
    <phoneticPr fontId="17"/>
  </si>
  <si>
    <t>休憩時間</t>
    <rPh sb="0" eb="2">
      <t>キュウケイ</t>
    </rPh>
    <rPh sb="2" eb="4">
      <t>ジカン</t>
    </rPh>
    <phoneticPr fontId="17"/>
  </si>
  <si>
    <t>1日あたり</t>
    <rPh sb="1" eb="2">
      <t>ニチ</t>
    </rPh>
    <phoneticPr fontId="17"/>
  </si>
  <si>
    <t>1か月あたり</t>
    <rPh sb="2" eb="3">
      <t>ゲツ</t>
    </rPh>
    <phoneticPr fontId="17"/>
  </si>
  <si>
    <t>(記入例)</t>
    <rPh sb="1" eb="3">
      <t>キニュウ</t>
    </rPh>
    <rPh sb="3" eb="4">
      <t>レイ</t>
    </rPh>
    <phoneticPr fontId="17"/>
  </si>
  <si>
    <t>○</t>
    <phoneticPr fontId="17"/>
  </si>
  <si>
    <t>東京　太郎</t>
    <rPh sb="0" eb="2">
      <t>トウキョウ</t>
    </rPh>
    <rPh sb="3" eb="5">
      <t>タロウ</t>
    </rPh>
    <phoneticPr fontId="17"/>
  </si>
  <si>
    <t>非常勤</t>
    <rPh sb="0" eb="3">
      <t>ヒジョウキン</t>
    </rPh>
    <phoneticPr fontId="17"/>
  </si>
  <si>
    <t>おでかけひろば責任者
おでかけひろばスタッフ</t>
    <rPh sb="7" eb="10">
      <t>セキニンシャ</t>
    </rPh>
    <phoneticPr fontId="17"/>
  </si>
  <si>
    <t>有</t>
    <phoneticPr fontId="17"/>
  </si>
  <si>
    <t>月２０ 日、１日７時間</t>
    <rPh sb="0" eb="1">
      <t>ツキ</t>
    </rPh>
    <rPh sb="4" eb="5">
      <t>ニチ</t>
    </rPh>
    <rPh sb="7" eb="8">
      <t>ニチ</t>
    </rPh>
    <rPh sb="9" eb="11">
      <t>ジカン</t>
    </rPh>
    <phoneticPr fontId="17"/>
  </si>
  <si>
    <t>月</t>
    <rPh sb="0" eb="1">
      <t>ツキ</t>
    </rPh>
    <phoneticPr fontId="17"/>
  </si>
  <si>
    <t>日</t>
    <rPh sb="0" eb="1">
      <t>ニチ</t>
    </rPh>
    <phoneticPr fontId="17"/>
  </si>
  <si>
    <t>、</t>
    <phoneticPr fontId="17"/>
  </si>
  <si>
    <t>1日</t>
    <rPh sb="1" eb="2">
      <t>ニチ</t>
    </rPh>
    <phoneticPr fontId="17"/>
  </si>
  <si>
    <t>時間</t>
    <rPh sb="0" eb="2">
      <t>ジカン</t>
    </rPh>
    <phoneticPr fontId="17"/>
  </si>
  <si>
    <t>経験年数　１２年</t>
  </si>
  <si>
    <t>１０：００～１７：００</t>
    <phoneticPr fontId="17"/>
  </si>
  <si>
    <t>9：30</t>
    <phoneticPr fontId="17"/>
  </si>
  <si>
    <t>～</t>
    <phoneticPr fontId="17"/>
  </si>
  <si>
    <t>15：30</t>
    <phoneticPr fontId="17"/>
  </si>
  <si>
    <t>0：30</t>
    <phoneticPr fontId="17"/>
  </si>
  <si>
    <t>〇</t>
  </si>
  <si>
    <t>（注１） １人ずつ記入すること。</t>
    <rPh sb="6" eb="7">
      <t>ニン</t>
    </rPh>
    <rPh sb="9" eb="11">
      <t>キニュウ</t>
    </rPh>
    <phoneticPr fontId="17"/>
  </si>
  <si>
    <r>
      <t>（注２） 通し番号10以降は、行を非表示にしています。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17"/>
  </si>
  <si>
    <t>　</t>
    <phoneticPr fontId="17"/>
  </si>
  <si>
    <t>【主な資格について】</t>
    <rPh sb="1" eb="2">
      <t>オモ</t>
    </rPh>
    <rPh sb="3" eb="5">
      <t>シカク</t>
    </rPh>
    <phoneticPr fontId="17"/>
  </si>
  <si>
    <t>【当該資格に基づく職務経験について】</t>
    <rPh sb="1" eb="3">
      <t>トウガイ</t>
    </rPh>
    <rPh sb="3" eb="5">
      <t>シカク</t>
    </rPh>
    <rPh sb="6" eb="7">
      <t>モト</t>
    </rPh>
    <rPh sb="9" eb="11">
      <t>ショクム</t>
    </rPh>
    <rPh sb="11" eb="13">
      <t>ケイケン</t>
    </rPh>
    <phoneticPr fontId="17"/>
  </si>
  <si>
    <t>おでかけひろば援助職員名簿</t>
    <phoneticPr fontId="17"/>
  </si>
  <si>
    <r>
      <t>※職員配置２名以上に</t>
    </r>
    <r>
      <rPr>
        <b/>
        <u/>
        <sz val="9"/>
        <color theme="1"/>
        <rFont val="ＭＳ Ｐゴシック"/>
        <family val="3"/>
        <charset val="128"/>
      </rPr>
      <t>含まれない人</t>
    </r>
    <r>
      <rPr>
        <sz val="9"/>
        <color theme="1"/>
        <rFont val="ＭＳ Ｐゴシック"/>
        <family val="3"/>
        <charset val="128"/>
      </rPr>
      <t>を記載してください。</t>
    </r>
    <phoneticPr fontId="17"/>
  </si>
  <si>
    <t>氏名</t>
    <rPh sb="0" eb="2">
      <t>シメイ</t>
    </rPh>
    <phoneticPr fontId="17"/>
  </si>
  <si>
    <t>（詳細に記入してください）</t>
    <rPh sb="1" eb="3">
      <t>ショウサイ</t>
    </rPh>
    <rPh sb="4" eb="6">
      <t>キニュウ</t>
    </rPh>
    <phoneticPr fontId="17"/>
  </si>
  <si>
    <t>おでかけひろば事務
専門職相談担当　など</t>
    <rPh sb="7" eb="9">
      <t>ジム</t>
    </rPh>
    <rPh sb="10" eb="12">
      <t>センモン</t>
    </rPh>
    <rPh sb="12" eb="13">
      <t>ショク</t>
    </rPh>
    <rPh sb="13" eb="15">
      <t>ソウダン</t>
    </rPh>
    <rPh sb="15" eb="17">
      <t>タントウ</t>
    </rPh>
    <phoneticPr fontId="17"/>
  </si>
  <si>
    <t>簿記３級、助産師、栄養士</t>
    <rPh sb="0" eb="2">
      <t>ボキ</t>
    </rPh>
    <rPh sb="3" eb="4">
      <t>キュウ</t>
    </rPh>
    <rPh sb="5" eb="8">
      <t>ジョサンシ</t>
    </rPh>
    <rPh sb="9" eb="12">
      <t>エイヨウシ</t>
    </rPh>
    <phoneticPr fontId="17"/>
  </si>
  <si>
    <t>（注３） 職員配置２名以上には含まれないが、おでかけひろば事業に携わり、人件費を計上する人がいれば記載してください。</t>
    <rPh sb="1" eb="2">
      <t>チュウ</t>
    </rPh>
    <rPh sb="29" eb="31">
      <t>ジギョウ</t>
    </rPh>
    <rPh sb="32" eb="33">
      <t>タズサ</t>
    </rPh>
    <rPh sb="36" eb="39">
      <t>ジンケンヒ</t>
    </rPh>
    <rPh sb="40" eb="42">
      <t>ケイジョウ</t>
    </rPh>
    <rPh sb="44" eb="45">
      <t>ヒト</t>
    </rPh>
    <rPh sb="49" eb="51">
      <t>キサイ</t>
    </rPh>
    <phoneticPr fontId="17"/>
  </si>
  <si>
    <r>
      <t>　　　　 例１） おでかけひろば事業の</t>
    </r>
    <r>
      <rPr>
        <b/>
        <u/>
        <sz val="10"/>
        <color theme="1"/>
        <rFont val="ＭＳ Ｐゴシック"/>
        <family val="3"/>
        <charset val="128"/>
      </rPr>
      <t>事務や会計のみ</t>
    </r>
    <r>
      <rPr>
        <sz val="10"/>
        <color theme="1"/>
        <rFont val="ＭＳ Ｐゴシック"/>
        <family val="3"/>
        <charset val="128"/>
      </rPr>
      <t>行う事務員</t>
    </r>
    <rPh sb="5" eb="6">
      <t>レイ</t>
    </rPh>
    <rPh sb="28" eb="31">
      <t>ジムイン</t>
    </rPh>
    <phoneticPr fontId="17"/>
  </si>
  <si>
    <t xml:space="preserve"> 　　　　例２） 週１回、おでかけひろばで離乳食相談を担当する栄養士　など</t>
    <phoneticPr fontId="17"/>
  </si>
  <si>
    <t>令和</t>
    <rPh sb="0" eb="2">
      <t>レイワ</t>
    </rPh>
    <phoneticPr fontId="7"/>
  </si>
  <si>
    <t>年</t>
    <rPh sb="0" eb="1">
      <t>トシ</t>
    </rPh>
    <phoneticPr fontId="7"/>
  </si>
  <si>
    <t>日</t>
    <rPh sb="0" eb="1">
      <t>ヒ</t>
    </rPh>
    <phoneticPr fontId="7"/>
  </si>
  <si>
    <t>令和</t>
    <phoneticPr fontId="7"/>
  </si>
  <si>
    <t>（１）当該補助金の交付が暴力団の組織としての活動を助長し、又は暴力団の組織としての運営に資する
　　　こととなるおそれがあるときは、世田谷区暴力団排除活動推進条例第８条の規定により交付決定が
　　　なされないこと、また、交付決定が取り消されることに依存はありません。</t>
    <phoneticPr fontId="7"/>
  </si>
  <si>
    <t>（２）申請者等が暴力団員でないことを確認するために、世田谷区長が世田谷区暴力団排除活動推進条例
　　　第１０条の規定により、必要に応じて本申請書の内容を警察署その他関係機関の長に提供すること
　　　に同意します。</t>
    <phoneticPr fontId="7"/>
  </si>
  <si>
    <t>出張ひろば</t>
    <rPh sb="0" eb="2">
      <t>シュッチョウ</t>
    </rPh>
    <phoneticPr fontId="7"/>
  </si>
  <si>
    <t>専門職相談</t>
    <rPh sb="0" eb="2">
      <t>センモン</t>
    </rPh>
    <rPh sb="2" eb="3">
      <t>ショク</t>
    </rPh>
    <rPh sb="3" eb="5">
      <t>ソウダン</t>
    </rPh>
    <phoneticPr fontId="7"/>
  </si>
  <si>
    <t>レスパイト</t>
    <phoneticPr fontId="7"/>
  </si>
  <si>
    <t>実施月数</t>
    <rPh sb="0" eb="2">
      <t>ジッシ</t>
    </rPh>
    <rPh sb="2" eb="3">
      <t>ツキ</t>
    </rPh>
    <rPh sb="3" eb="4">
      <t>スウ</t>
    </rPh>
    <phoneticPr fontId="7"/>
  </si>
  <si>
    <t>個室型</t>
    <rPh sb="0" eb="3">
      <t>コシツガタ</t>
    </rPh>
    <phoneticPr fontId="7"/>
  </si>
  <si>
    <t>ひろば型</t>
    <rPh sb="3" eb="4">
      <t>ガタ</t>
    </rPh>
    <phoneticPr fontId="7"/>
  </si>
  <si>
    <t>閉室日活用型</t>
    <rPh sb="0" eb="2">
      <t>ヘイシツ</t>
    </rPh>
    <rPh sb="2" eb="3">
      <t>ビ</t>
    </rPh>
    <rPh sb="3" eb="5">
      <t>カツヨウ</t>
    </rPh>
    <rPh sb="5" eb="6">
      <t>ガタ</t>
    </rPh>
    <phoneticPr fontId="7"/>
  </si>
  <si>
    <t>3～4日実施</t>
    <rPh sb="3" eb="4">
      <t>ニチ</t>
    </rPh>
    <rPh sb="4" eb="6">
      <t>ジッシ</t>
    </rPh>
    <phoneticPr fontId="7"/>
  </si>
  <si>
    <t>5日実施</t>
    <rPh sb="1" eb="2">
      <t>ニチ</t>
    </rPh>
    <rPh sb="2" eb="4">
      <t>ジッシ</t>
    </rPh>
    <phoneticPr fontId="7"/>
  </si>
  <si>
    <t>6～7日実施</t>
    <rPh sb="3" eb="4">
      <t>ニチ</t>
    </rPh>
    <rPh sb="4" eb="6">
      <t>ジッシ</t>
    </rPh>
    <phoneticPr fontId="7"/>
  </si>
  <si>
    <t>職員無し</t>
    <rPh sb="0" eb="2">
      <t>ショクイン</t>
    </rPh>
    <rPh sb="2" eb="3">
      <t>ナ</t>
    </rPh>
    <phoneticPr fontId="7"/>
  </si>
  <si>
    <t>個室型併用</t>
    <rPh sb="0" eb="3">
      <t>コシツガタ</t>
    </rPh>
    <rPh sb="3" eb="5">
      <t>ヘイヨウ</t>
    </rPh>
    <phoneticPr fontId="7"/>
  </si>
  <si>
    <t>ひろば型併用</t>
    <rPh sb="3" eb="4">
      <t>ガタ</t>
    </rPh>
    <rPh sb="4" eb="6">
      <t>ヘイヨウ</t>
    </rPh>
    <phoneticPr fontId="7"/>
  </si>
  <si>
    <t>←入力しないでください。</t>
    <rPh sb="1" eb="3">
      <t>ニュウリョク</t>
    </rPh>
    <phoneticPr fontId="7"/>
  </si>
  <si>
    <t>報償費</t>
    <rPh sb="0" eb="3">
      <t>ホウショウヒ</t>
    </rPh>
    <phoneticPr fontId="7"/>
  </si>
  <si>
    <t>休日育児</t>
    <rPh sb="0" eb="4">
      <t>キュウジツイクジ</t>
    </rPh>
    <phoneticPr fontId="7"/>
  </si>
  <si>
    <t>従事する事業</t>
    <rPh sb="0" eb="2">
      <t>ジュウジ</t>
    </rPh>
    <rPh sb="4" eb="6">
      <t>ジギョウ</t>
    </rPh>
    <phoneticPr fontId="7"/>
  </si>
  <si>
    <t>ほっと
ワーク</t>
    <phoneticPr fontId="7"/>
  </si>
  <si>
    <t>レス
パイト</t>
    <phoneticPr fontId="7"/>
  </si>
  <si>
    <t xml:space="preserve">おでかけひろば●●兼務
</t>
    <rPh sb="9" eb="11">
      <t>ケンム</t>
    </rPh>
    <phoneticPr fontId="17"/>
  </si>
  <si>
    <t>※
備考欄
記入</t>
    <rPh sb="2" eb="4">
      <t>ビコウ</t>
    </rPh>
    <rPh sb="4" eb="5">
      <t>ラン</t>
    </rPh>
    <rPh sb="6" eb="8">
      <t>キニュウ</t>
    </rPh>
    <phoneticPr fontId="7"/>
  </si>
  <si>
    <t>１－⑤</t>
    <phoneticPr fontId="7"/>
  </si>
  <si>
    <t>１－⑥</t>
    <phoneticPr fontId="7"/>
  </si>
  <si>
    <t>1－⑥ー２</t>
    <phoneticPr fontId="7"/>
  </si>
  <si>
    <t>基本事業</t>
    <rPh sb="0" eb="2">
      <t>キホン</t>
    </rPh>
    <rPh sb="2" eb="4">
      <t>ジギョウ</t>
    </rPh>
    <phoneticPr fontId="17"/>
  </si>
  <si>
    <t>ひろば内ほっとステイ分</t>
    <rPh sb="3" eb="4">
      <t>ナイ</t>
    </rPh>
    <rPh sb="10" eb="11">
      <t>ブン</t>
    </rPh>
    <phoneticPr fontId="17"/>
  </si>
  <si>
    <t>ワークスペースひろば型分</t>
    <rPh sb="10" eb="11">
      <t>ガタ</t>
    </rPh>
    <rPh sb="11" eb="12">
      <t>ブン</t>
    </rPh>
    <phoneticPr fontId="17"/>
  </si>
  <si>
    <t>休日育児参加促進事業分</t>
    <rPh sb="0" eb="2">
      <t>キュウジツ</t>
    </rPh>
    <rPh sb="2" eb="4">
      <t>イクジ</t>
    </rPh>
    <rPh sb="4" eb="8">
      <t>サンカソクシン</t>
    </rPh>
    <rPh sb="8" eb="11">
      <t>ジギョウブン</t>
    </rPh>
    <phoneticPr fontId="17"/>
  </si>
  <si>
    <t>専門職相談分</t>
    <rPh sb="5" eb="6">
      <t>ブン</t>
    </rPh>
    <phoneticPr fontId="17"/>
  </si>
  <si>
    <t>レスパイト事業（個室型）</t>
    <rPh sb="5" eb="7">
      <t>ジギョウ</t>
    </rPh>
    <rPh sb="8" eb="11">
      <t>コシツガタ</t>
    </rPh>
    <phoneticPr fontId="7"/>
  </si>
  <si>
    <t>出張ひろば分</t>
    <rPh sb="0" eb="2">
      <t>シュッチョウ</t>
    </rPh>
    <rPh sb="5" eb="6">
      <t>ブン</t>
    </rPh>
    <phoneticPr fontId="7"/>
  </si>
  <si>
    <t>区補助額合計（１）</t>
    <phoneticPr fontId="7"/>
  </si>
  <si>
    <t>施設ID</t>
    <rPh sb="0" eb="2">
      <t>シセツ</t>
    </rPh>
    <phoneticPr fontId="7"/>
  </si>
  <si>
    <t>事業主</t>
  </si>
  <si>
    <t>事業実施所在地</t>
  </si>
  <si>
    <t>電話番号</t>
  </si>
  <si>
    <t>事業開始年月日</t>
    <phoneticPr fontId="7"/>
  </si>
  <si>
    <t>開設日</t>
  </si>
  <si>
    <t>開設時間</t>
  </si>
  <si>
    <t>開設時間合計</t>
  </si>
  <si>
    <t>年間延べ開設日</t>
  </si>
  <si>
    <t>総数</t>
    <rPh sb="0" eb="2">
      <t>ソウスウ</t>
    </rPh>
    <phoneticPr fontId="7"/>
  </si>
  <si>
    <t>常勤</t>
    <rPh sb="0" eb="2">
      <t>ジョウキン</t>
    </rPh>
    <phoneticPr fontId="7"/>
  </si>
  <si>
    <t>非常勤</t>
    <rPh sb="0" eb="3">
      <t>ヒジョウキン</t>
    </rPh>
    <phoneticPr fontId="7"/>
  </si>
  <si>
    <t>賃貸の有無</t>
  </si>
  <si>
    <t>運営スペース</t>
  </si>
  <si>
    <t>授乳コーナー</t>
  </si>
  <si>
    <t>流し台</t>
  </si>
  <si>
    <t>ベビーベッド等</t>
  </si>
  <si>
    <t>トイレ</t>
  </si>
  <si>
    <t>ほっとステイ補助事業執行計画書</t>
    <phoneticPr fontId="7"/>
  </si>
  <si>
    <t>種別</t>
    <rPh sb="0" eb="2">
      <t>シュベツ</t>
    </rPh>
    <phoneticPr fontId="7"/>
  </si>
  <si>
    <t>規模</t>
    <rPh sb="0" eb="2">
      <t>キボ</t>
    </rPh>
    <phoneticPr fontId="7"/>
  </si>
  <si>
    <t>流し台</t>
    <rPh sb="0" eb="1">
      <t>ナガ</t>
    </rPh>
    <rPh sb="2" eb="3">
      <t>ダイ</t>
    </rPh>
    <phoneticPr fontId="7"/>
  </si>
  <si>
    <t>トイレ</t>
    <phoneticPr fontId="7"/>
  </si>
  <si>
    <t>手洗い</t>
    <rPh sb="0" eb="2">
      <t>テアラ</t>
    </rPh>
    <phoneticPr fontId="7"/>
  </si>
  <si>
    <t>施設名</t>
    <rPh sb="0" eb="2">
      <t>シセツ</t>
    </rPh>
    <rPh sb="2" eb="3">
      <t>メイ</t>
    </rPh>
    <phoneticPr fontId="7"/>
  </si>
  <si>
    <t>事業主</t>
    <rPh sb="0" eb="3">
      <t>ジギョウヌシ</t>
    </rPh>
    <phoneticPr fontId="7"/>
  </si>
  <si>
    <t>代表</t>
    <rPh sb="0" eb="2">
      <t>ダイヒョウ</t>
    </rPh>
    <phoneticPr fontId="7"/>
  </si>
  <si>
    <t>事業実施所在地</t>
    <rPh sb="0" eb="2">
      <t>ジギョウ</t>
    </rPh>
    <rPh sb="2" eb="4">
      <t>ジッシ</t>
    </rPh>
    <rPh sb="4" eb="7">
      <t>ショザイチ</t>
    </rPh>
    <phoneticPr fontId="7"/>
  </si>
  <si>
    <t>電話番号</t>
    <rPh sb="0" eb="2">
      <t>デンワ</t>
    </rPh>
    <rPh sb="2" eb="4">
      <t>バンゴウ</t>
    </rPh>
    <phoneticPr fontId="7"/>
  </si>
  <si>
    <t>事業開始年月日</t>
    <rPh sb="0" eb="2">
      <t>ジギョウ</t>
    </rPh>
    <rPh sb="2" eb="4">
      <t>カイシ</t>
    </rPh>
    <rPh sb="4" eb="7">
      <t>ネンガッピ</t>
    </rPh>
    <phoneticPr fontId="7"/>
  </si>
  <si>
    <t>週の開設日数</t>
    <rPh sb="0" eb="1">
      <t>シュウ</t>
    </rPh>
    <rPh sb="2" eb="4">
      <t>カイセツ</t>
    </rPh>
    <rPh sb="4" eb="6">
      <t>ニッスウ</t>
    </rPh>
    <phoneticPr fontId="7"/>
  </si>
  <si>
    <t>開設日</t>
    <rPh sb="0" eb="2">
      <t>カイセツ</t>
    </rPh>
    <rPh sb="2" eb="3">
      <t>ヒ</t>
    </rPh>
    <phoneticPr fontId="7"/>
  </si>
  <si>
    <t>開設時間</t>
    <rPh sb="0" eb="2">
      <t>カイセツ</t>
    </rPh>
    <rPh sb="2" eb="4">
      <t>ジカン</t>
    </rPh>
    <phoneticPr fontId="7"/>
  </si>
  <si>
    <t>開設時間合計</t>
    <rPh sb="0" eb="2">
      <t>カイセツ</t>
    </rPh>
    <rPh sb="2" eb="4">
      <t>ジカン</t>
    </rPh>
    <rPh sb="4" eb="6">
      <t>ゴウケイ</t>
    </rPh>
    <phoneticPr fontId="7"/>
  </si>
  <si>
    <t>持ち家・賃貸</t>
    <rPh sb="0" eb="1">
      <t>モ</t>
    </rPh>
    <rPh sb="2" eb="3">
      <t>イエ</t>
    </rPh>
    <rPh sb="4" eb="6">
      <t>チンタイ</t>
    </rPh>
    <phoneticPr fontId="7"/>
  </si>
  <si>
    <t>運営スペースの広さ</t>
    <rPh sb="0" eb="2">
      <t>ウンエイ</t>
    </rPh>
    <rPh sb="7" eb="8">
      <t>ヒロ</t>
    </rPh>
    <phoneticPr fontId="7"/>
  </si>
  <si>
    <t>授乳コーナー</t>
    <rPh sb="0" eb="2">
      <t>ジュニュウ</t>
    </rPh>
    <phoneticPr fontId="7"/>
  </si>
  <si>
    <t>ベビーベッド等</t>
    <rPh sb="6" eb="7">
      <t>トウ</t>
    </rPh>
    <phoneticPr fontId="7"/>
  </si>
  <si>
    <t>電話</t>
    <rPh sb="0" eb="2">
      <t>デンワ</t>
    </rPh>
    <phoneticPr fontId="7"/>
  </si>
  <si>
    <t>2点</t>
    <rPh sb="1" eb="2">
      <t>テン</t>
    </rPh>
    <phoneticPr fontId="7"/>
  </si>
  <si>
    <t>週5日</t>
    <rPh sb="0" eb="1">
      <t>シュウ</t>
    </rPh>
    <rPh sb="2" eb="3">
      <t>ニチ</t>
    </rPh>
    <phoneticPr fontId="7"/>
  </si>
  <si>
    <t>月・火・水・金・土</t>
    <rPh sb="0" eb="1">
      <t>ゲツ</t>
    </rPh>
    <rPh sb="2" eb="3">
      <t>カ</t>
    </rPh>
    <rPh sb="4" eb="5">
      <t>スイ</t>
    </rPh>
    <rPh sb="6" eb="7">
      <t>キン</t>
    </rPh>
    <rPh sb="8" eb="9">
      <t>ド</t>
    </rPh>
    <phoneticPr fontId="7"/>
  </si>
  <si>
    <t>10：00～15：00</t>
    <phoneticPr fontId="7"/>
  </si>
  <si>
    <t>5時間</t>
    <rPh sb="1" eb="3">
      <t>ジカン</t>
    </rPh>
    <phoneticPr fontId="7"/>
  </si>
  <si>
    <t>賃貸</t>
    <rPh sb="0" eb="2">
      <t>チンタイ</t>
    </rPh>
    <phoneticPr fontId="7"/>
  </si>
  <si>
    <t>あり</t>
    <phoneticPr fontId="7"/>
  </si>
  <si>
    <t>専用</t>
    <rPh sb="0" eb="2">
      <t>センヨウ</t>
    </rPh>
    <phoneticPr fontId="7"/>
  </si>
  <si>
    <t>あり</t>
  </si>
  <si>
    <t>共用</t>
    <rPh sb="0" eb="2">
      <t>キョウヨウ</t>
    </rPh>
    <phoneticPr fontId="7"/>
  </si>
  <si>
    <t>月・火・水・木・金</t>
    <rPh sb="0" eb="1">
      <t>ゲツ</t>
    </rPh>
    <rPh sb="2" eb="3">
      <t>カ</t>
    </rPh>
    <rPh sb="4" eb="5">
      <t>スイ</t>
    </rPh>
    <rPh sb="6" eb="7">
      <t>モク</t>
    </rPh>
    <rPh sb="8" eb="9">
      <t>キン</t>
    </rPh>
    <phoneticPr fontId="7"/>
  </si>
  <si>
    <t>50㎡</t>
    <phoneticPr fontId="7"/>
  </si>
  <si>
    <t>事業実施形態</t>
    <rPh sb="0" eb="2">
      <t>ジギョウ</t>
    </rPh>
    <rPh sb="2" eb="4">
      <t>ジッシ</t>
    </rPh>
    <rPh sb="4" eb="6">
      <t>ケイタイ</t>
    </rPh>
    <phoneticPr fontId="7"/>
  </si>
  <si>
    <t>対象児童</t>
    <rPh sb="0" eb="2">
      <t>タイショウ</t>
    </rPh>
    <rPh sb="2" eb="4">
      <t>ジドウ</t>
    </rPh>
    <phoneticPr fontId="7"/>
  </si>
  <si>
    <t>利用定員</t>
    <rPh sb="0" eb="2">
      <t>リヨウ</t>
    </rPh>
    <rPh sb="2" eb="4">
      <t>テイイン</t>
    </rPh>
    <phoneticPr fontId="7"/>
  </si>
  <si>
    <t>種別（戸建てなど）</t>
    <rPh sb="0" eb="2">
      <t>シュベツ</t>
    </rPh>
    <rPh sb="3" eb="5">
      <t>コダ</t>
    </rPh>
    <phoneticPr fontId="7"/>
  </si>
  <si>
    <t>規模（何階建）</t>
    <rPh sb="0" eb="2">
      <t>キボ</t>
    </rPh>
    <rPh sb="3" eb="6">
      <t>ナンカイダ</t>
    </rPh>
    <phoneticPr fontId="7"/>
  </si>
  <si>
    <t>階数</t>
    <rPh sb="0" eb="2">
      <t>カイスウ</t>
    </rPh>
    <phoneticPr fontId="7"/>
  </si>
  <si>
    <t>室数</t>
    <rPh sb="0" eb="1">
      <t>シツ</t>
    </rPh>
    <rPh sb="1" eb="2">
      <t>スウ</t>
    </rPh>
    <phoneticPr fontId="7"/>
  </si>
  <si>
    <t>広さ</t>
    <rPh sb="0" eb="1">
      <t>ヒロ</t>
    </rPh>
    <phoneticPr fontId="7"/>
  </si>
  <si>
    <t>専用スペース広さ</t>
    <rPh sb="0" eb="2">
      <t>センヨウ</t>
    </rPh>
    <rPh sb="6" eb="7">
      <t>ヒロ</t>
    </rPh>
    <phoneticPr fontId="7"/>
  </si>
  <si>
    <t>入力</t>
    <rPh sb="0" eb="2">
      <t>ニュウリョク</t>
    </rPh>
    <phoneticPr fontId="7"/>
  </si>
  <si>
    <t>おでかけひろば活用型</t>
    <rPh sb="7" eb="10">
      <t>カツヨウガタ</t>
    </rPh>
    <phoneticPr fontId="7"/>
  </si>
  <si>
    <t>2名</t>
    <rPh sb="1" eb="2">
      <t>メイ</t>
    </rPh>
    <phoneticPr fontId="7"/>
  </si>
  <si>
    <t>一戸建</t>
    <rPh sb="0" eb="2">
      <t>イッコ</t>
    </rPh>
    <rPh sb="2" eb="3">
      <t>ダ</t>
    </rPh>
    <phoneticPr fontId="7"/>
  </si>
  <si>
    <t>2階</t>
    <rPh sb="1" eb="2">
      <t>カイ</t>
    </rPh>
    <phoneticPr fontId="7"/>
  </si>
  <si>
    <t>1室</t>
    <rPh sb="1" eb="2">
      <t>シツ</t>
    </rPh>
    <phoneticPr fontId="7"/>
  </si>
  <si>
    <t>2階建</t>
    <rPh sb="1" eb="3">
      <t>カイダ</t>
    </rPh>
    <phoneticPr fontId="7"/>
  </si>
  <si>
    <t>3名</t>
    <rPh sb="1" eb="2">
      <t>メイ</t>
    </rPh>
    <phoneticPr fontId="7"/>
  </si>
  <si>
    <t>1階</t>
    <rPh sb="1" eb="2">
      <t>カイ</t>
    </rPh>
    <phoneticPr fontId="7"/>
  </si>
  <si>
    <t>2室</t>
    <rPh sb="1" eb="2">
      <t>シツ</t>
    </rPh>
    <phoneticPr fontId="7"/>
  </si>
  <si>
    <t>0歳4か月～3歳</t>
    <rPh sb="1" eb="2">
      <t>サイ</t>
    </rPh>
    <rPh sb="4" eb="5">
      <t>ゲツ</t>
    </rPh>
    <rPh sb="7" eb="8">
      <t>サイ</t>
    </rPh>
    <phoneticPr fontId="7"/>
  </si>
  <si>
    <t>ワーク定員</t>
    <rPh sb="3" eb="5">
      <t>テイイン</t>
    </rPh>
    <phoneticPr fontId="7"/>
  </si>
  <si>
    <t>ワーク階数</t>
    <rPh sb="3" eb="5">
      <t>カイスウ</t>
    </rPh>
    <phoneticPr fontId="7"/>
  </si>
  <si>
    <t>ワーク室数</t>
    <rPh sb="3" eb="4">
      <t>シツ</t>
    </rPh>
    <rPh sb="4" eb="5">
      <t>スウ</t>
    </rPh>
    <phoneticPr fontId="7"/>
  </si>
  <si>
    <t>ワーク広さ</t>
    <rPh sb="3" eb="4">
      <t>ヒロ</t>
    </rPh>
    <phoneticPr fontId="7"/>
  </si>
  <si>
    <t>ワーク専用スペース広さ</t>
    <rPh sb="3" eb="5">
      <t>センヨウ</t>
    </rPh>
    <rPh sb="9" eb="10">
      <t>ヒロ</t>
    </rPh>
    <phoneticPr fontId="7"/>
  </si>
  <si>
    <t>机</t>
    <rPh sb="0" eb="1">
      <t>ツクエ</t>
    </rPh>
    <phoneticPr fontId="7"/>
  </si>
  <si>
    <t>プリンター</t>
    <phoneticPr fontId="7"/>
  </si>
  <si>
    <t>Wi-Fi</t>
    <phoneticPr fontId="7"/>
  </si>
  <si>
    <t>コンセント</t>
    <phoneticPr fontId="7"/>
  </si>
  <si>
    <t>専用スペースの概況</t>
    <rPh sb="0" eb="2">
      <t>センヨウ</t>
    </rPh>
    <rPh sb="7" eb="9">
      <t>ガイキョウ</t>
    </rPh>
    <phoneticPr fontId="7"/>
  </si>
  <si>
    <t>預かり定員</t>
    <rPh sb="0" eb="1">
      <t>アズ</t>
    </rPh>
    <rPh sb="3" eb="5">
      <t>テイイン</t>
    </rPh>
    <phoneticPr fontId="7"/>
  </si>
  <si>
    <t>預かり階数</t>
    <rPh sb="0" eb="1">
      <t>アズ</t>
    </rPh>
    <rPh sb="3" eb="5">
      <t>カイスウ</t>
    </rPh>
    <phoneticPr fontId="7"/>
  </si>
  <si>
    <t>預かり室数</t>
    <rPh sb="0" eb="1">
      <t>アズ</t>
    </rPh>
    <rPh sb="3" eb="4">
      <t>シツ</t>
    </rPh>
    <rPh sb="4" eb="5">
      <t>スウ</t>
    </rPh>
    <phoneticPr fontId="7"/>
  </si>
  <si>
    <t>預かり広さ</t>
    <rPh sb="0" eb="1">
      <t>アズ</t>
    </rPh>
    <rPh sb="3" eb="4">
      <t>ヒロ</t>
    </rPh>
    <phoneticPr fontId="7"/>
  </si>
  <si>
    <t>預かり専用スペース広さ</t>
    <rPh sb="0" eb="1">
      <t>アズ</t>
    </rPh>
    <rPh sb="3" eb="5">
      <t>センヨウ</t>
    </rPh>
    <rPh sb="9" eb="10">
      <t>ヒロ</t>
    </rPh>
    <phoneticPr fontId="7"/>
  </si>
  <si>
    <t>ワークスペースひろば型</t>
    <rPh sb="10" eb="11">
      <t>ガタ</t>
    </rPh>
    <phoneticPr fontId="7"/>
  </si>
  <si>
    <t>10.33㎡</t>
    <phoneticPr fontId="7"/>
  </si>
  <si>
    <t>5.33㎡</t>
    <phoneticPr fontId="7"/>
  </si>
  <si>
    <t>施設所在地</t>
    <phoneticPr fontId="7"/>
  </si>
  <si>
    <t>ワークスペースひろば事業</t>
    <rPh sb="10" eb="12">
      <t>ジギョウ</t>
    </rPh>
    <phoneticPr fontId="7"/>
  </si>
  <si>
    <t>加算分</t>
    <phoneticPr fontId="7"/>
  </si>
  <si>
    <t>礼金及び賃借料（開設前月分）</t>
    <rPh sb="0" eb="2">
      <t>レイキン</t>
    </rPh>
    <rPh sb="2" eb="3">
      <t>オヨ</t>
    </rPh>
    <rPh sb="4" eb="7">
      <t>チンシャクリョウ</t>
    </rPh>
    <rPh sb="8" eb="10">
      <t>カイセツ</t>
    </rPh>
    <rPh sb="10" eb="12">
      <t>ゼンゲツ</t>
    </rPh>
    <rPh sb="12" eb="13">
      <t>ブン</t>
    </rPh>
    <phoneticPr fontId="7"/>
  </si>
  <si>
    <t>基本分</t>
    <phoneticPr fontId="7"/>
  </si>
  <si>
    <t>開設準備経費</t>
    <rPh sb="0" eb="6">
      <t>カイセツジュンビケイヒ</t>
    </rPh>
    <phoneticPr fontId="7"/>
  </si>
  <si>
    <t>その他</t>
    <rPh sb="2" eb="3">
      <t>タ</t>
    </rPh>
    <phoneticPr fontId="7"/>
  </si>
  <si>
    <t>賃借料</t>
    <rPh sb="0" eb="3">
      <t>チンシャクリョウ</t>
    </rPh>
    <phoneticPr fontId="7"/>
  </si>
  <si>
    <t>事業に係る収入合計（２）</t>
    <phoneticPr fontId="7"/>
  </si>
  <si>
    <t>加算分</t>
    <rPh sb="0" eb="3">
      <t>カサンブン</t>
    </rPh>
    <phoneticPr fontId="7"/>
  </si>
  <si>
    <t>基本分</t>
    <rPh sb="0" eb="2">
      <t>キホン</t>
    </rPh>
    <rPh sb="2" eb="3">
      <t>ブン</t>
    </rPh>
    <phoneticPr fontId="7"/>
  </si>
  <si>
    <t>開設準備経費</t>
    <rPh sb="0" eb="4">
      <t>カイセツジュンビ</t>
    </rPh>
    <rPh sb="4" eb="6">
      <t>ケイヒ</t>
    </rPh>
    <phoneticPr fontId="17"/>
  </si>
  <si>
    <t>収入</t>
    <rPh sb="0" eb="2">
      <t>シュウニュウ</t>
    </rPh>
    <phoneticPr fontId="7"/>
  </si>
  <si>
    <t>運営費</t>
    <rPh sb="0" eb="3">
      <t>ウンエイヒ</t>
    </rPh>
    <phoneticPr fontId="7"/>
  </si>
  <si>
    <t>施設管理番号</t>
    <rPh sb="0" eb="2">
      <t>シセツ</t>
    </rPh>
    <rPh sb="2" eb="6">
      <t>カンリバンゴウ</t>
    </rPh>
    <phoneticPr fontId="7"/>
  </si>
  <si>
    <t>施設管理番号</t>
    <rPh sb="0" eb="4">
      <t>シセツカンリ</t>
    </rPh>
    <rPh sb="4" eb="6">
      <t>バンゴウ</t>
    </rPh>
    <phoneticPr fontId="7"/>
  </si>
  <si>
    <t>施設管理番号</t>
    <rPh sb="0" eb="2">
      <t>シセツ</t>
    </rPh>
    <rPh sb="2" eb="4">
      <t>カンリ</t>
    </rPh>
    <rPh sb="4" eb="6">
      <t>バンゴウ</t>
    </rPh>
    <phoneticPr fontId="7"/>
  </si>
  <si>
    <t>１．子育て親子の交流の場の提供および交流の促進事業</t>
  </si>
  <si>
    <t>おでかけひろば補助事業執行計画書(基本事業）</t>
    <rPh sb="17" eb="21">
      <t>キホンジギョウ</t>
    </rPh>
    <phoneticPr fontId="7"/>
  </si>
  <si>
    <t>職員配置　※常時２名以上配置　別添「構成員名簿」のとおり</t>
    <phoneticPr fontId="7"/>
  </si>
  <si>
    <t>物件状況</t>
    <phoneticPr fontId="7"/>
  </si>
  <si>
    <t>設備</t>
    <phoneticPr fontId="7"/>
  </si>
  <si>
    <t>電話</t>
    <phoneticPr fontId="7"/>
  </si>
  <si>
    <t>月</t>
  </si>
  <si>
    <t>基本事業内容</t>
    <rPh sb="0" eb="2">
      <t>キホン</t>
    </rPh>
    <rPh sb="2" eb="6">
      <t>ジギョウナイヨウ</t>
    </rPh>
    <phoneticPr fontId="7"/>
  </si>
  <si>
    <t>おでかけひろば補助事業執行計画書(加算事業）</t>
    <rPh sb="17" eb="19">
      <t>カサン</t>
    </rPh>
    <rPh sb="19" eb="21">
      <t>ジギョウ</t>
    </rPh>
    <phoneticPr fontId="7"/>
  </si>
  <si>
    <t>実施日</t>
    <rPh sb="0" eb="2">
      <t>ジッシ</t>
    </rPh>
    <rPh sb="2" eb="3">
      <t>ビ</t>
    </rPh>
    <phoneticPr fontId="7"/>
  </si>
  <si>
    <t>５．地域子育て相談機関</t>
    <rPh sb="2" eb="6">
      <t>チイキコソダ</t>
    </rPh>
    <rPh sb="7" eb="11">
      <t>ソウダンキカン</t>
    </rPh>
    <phoneticPr fontId="7"/>
  </si>
  <si>
    <t>閉室日活用型</t>
    <rPh sb="0" eb="6">
      <t>ヘイシツビカツヨウカタ</t>
    </rPh>
    <phoneticPr fontId="7"/>
  </si>
  <si>
    <t>実施内容</t>
    <rPh sb="0" eb="2">
      <t>ジッシ</t>
    </rPh>
    <rPh sb="2" eb="4">
      <t>ナイヨウ</t>
    </rPh>
    <phoneticPr fontId="7"/>
  </si>
  <si>
    <t>実施有無</t>
    <rPh sb="0" eb="2">
      <t>ジッシ</t>
    </rPh>
    <rPh sb="2" eb="4">
      <t>ウム</t>
    </rPh>
    <phoneticPr fontId="7"/>
  </si>
  <si>
    <t>実施場所①</t>
    <rPh sb="0" eb="2">
      <t>ジッシ</t>
    </rPh>
    <rPh sb="2" eb="4">
      <t>バショ</t>
    </rPh>
    <phoneticPr fontId="7"/>
  </si>
  <si>
    <t>施設名</t>
    <rPh sb="0" eb="3">
      <t>シセツメイ</t>
    </rPh>
    <phoneticPr fontId="7"/>
  </si>
  <si>
    <t>施設所在地</t>
    <rPh sb="0" eb="2">
      <t>シセツ</t>
    </rPh>
    <rPh sb="2" eb="5">
      <t>ショザイチ</t>
    </rPh>
    <phoneticPr fontId="7"/>
  </si>
  <si>
    <t>実施日数（週）</t>
    <rPh sb="0" eb="2">
      <t>ジッシ</t>
    </rPh>
    <rPh sb="2" eb="4">
      <t>ニッスウ</t>
    </rPh>
    <rPh sb="5" eb="6">
      <t>シュウ</t>
    </rPh>
    <phoneticPr fontId="7"/>
  </si>
  <si>
    <t>年間開設日数</t>
    <rPh sb="0" eb="2">
      <t>ネンカン</t>
    </rPh>
    <rPh sb="2" eb="6">
      <t>カイセツニッスウ</t>
    </rPh>
    <phoneticPr fontId="7"/>
  </si>
  <si>
    <t>実施場所②</t>
    <rPh sb="0" eb="2">
      <t>ジッシ</t>
    </rPh>
    <rPh sb="2" eb="4">
      <t>バショ</t>
    </rPh>
    <phoneticPr fontId="7"/>
  </si>
  <si>
    <t>①専門的な相談ができるよう、利用者に対する専門職の相談を実施する</t>
    <phoneticPr fontId="7"/>
  </si>
  <si>
    <t>②スーパーバイズとして、スタッフに対する専門職の相談を実施する</t>
    <phoneticPr fontId="7"/>
  </si>
  <si>
    <t>実施回数(月)</t>
    <rPh sb="0" eb="2">
      <t>ジッシ</t>
    </rPh>
    <rPh sb="2" eb="4">
      <t>カイスウ</t>
    </rPh>
    <rPh sb="5" eb="6">
      <t>ツキ</t>
    </rPh>
    <phoneticPr fontId="7"/>
  </si>
  <si>
    <t>個室型</t>
    <rPh sb="0" eb="2">
      <t>コシツ</t>
    </rPh>
    <rPh sb="2" eb="3">
      <t>カタ</t>
    </rPh>
    <phoneticPr fontId="7"/>
  </si>
  <si>
    <t>ひろば型</t>
    <rPh sb="3" eb="4">
      <t>カタ</t>
    </rPh>
    <phoneticPr fontId="7"/>
  </si>
  <si>
    <t>見守りスタッフ加配の有無</t>
    <rPh sb="0" eb="2">
      <t>ミマモ</t>
    </rPh>
    <rPh sb="7" eb="9">
      <t>カハイ</t>
    </rPh>
    <rPh sb="10" eb="12">
      <t>ウム</t>
    </rPh>
    <phoneticPr fontId="7"/>
  </si>
  <si>
    <t>実施スペース</t>
    <rPh sb="0" eb="2">
      <t>ジッシ</t>
    </rPh>
    <phoneticPr fontId="7"/>
  </si>
  <si>
    <t>回実施</t>
    <rPh sb="0" eb="1">
      <t>カイ</t>
    </rPh>
    <rPh sb="1" eb="3">
      <t>ジッシ</t>
    </rPh>
    <phoneticPr fontId="7"/>
  </si>
  <si>
    <t>開設日数(週）</t>
    <rPh sb="5" eb="6">
      <t>シュウ</t>
    </rPh>
    <phoneticPr fontId="7"/>
  </si>
  <si>
    <t>対象児童</t>
    <rPh sb="0" eb="4">
      <t>タイショウジドウ</t>
    </rPh>
    <phoneticPr fontId="7"/>
  </si>
  <si>
    <t>利用定員</t>
    <rPh sb="0" eb="4">
      <t>リヨウテイイン</t>
    </rPh>
    <phoneticPr fontId="7"/>
  </si>
  <si>
    <t>回数</t>
    <rPh sb="0" eb="2">
      <t>カイスウ</t>
    </rPh>
    <phoneticPr fontId="7"/>
  </si>
  <si>
    <t>室数</t>
    <rPh sb="0" eb="2">
      <t>シツスウ</t>
    </rPh>
    <phoneticPr fontId="7"/>
  </si>
  <si>
    <t>専用スペースの広さ</t>
    <rPh sb="0" eb="2">
      <t>センヨウ</t>
    </rPh>
    <rPh sb="7" eb="8">
      <t>ヒロ</t>
    </rPh>
    <phoneticPr fontId="7"/>
  </si>
  <si>
    <t>ワークスペースひろば型補助事業執行計画書</t>
    <rPh sb="10" eb="11">
      <t>カタ</t>
    </rPh>
    <phoneticPr fontId="7"/>
  </si>
  <si>
    <t>ワークスペース機能</t>
    <rPh sb="7" eb="9">
      <t>キノウ</t>
    </rPh>
    <phoneticPr fontId="7"/>
  </si>
  <si>
    <t>無料のWi-Fi環境</t>
    <rPh sb="0" eb="2">
      <t>ムリョウ</t>
    </rPh>
    <rPh sb="8" eb="10">
      <t>カンキョウ</t>
    </rPh>
    <phoneticPr fontId="7"/>
  </si>
  <si>
    <t>コンセント(２口以上)</t>
    <rPh sb="7" eb="8">
      <t>クチ</t>
    </rPh>
    <rPh sb="8" eb="10">
      <t>イジョウ</t>
    </rPh>
    <phoneticPr fontId="7"/>
  </si>
  <si>
    <t>専用スペース概況</t>
    <rPh sb="0" eb="2">
      <t>センヨウ</t>
    </rPh>
    <rPh sb="6" eb="8">
      <t>ガイキョウ</t>
    </rPh>
    <phoneticPr fontId="7"/>
  </si>
  <si>
    <t>子どもを預かる機能</t>
    <rPh sb="0" eb="1">
      <t>コ</t>
    </rPh>
    <rPh sb="4" eb="5">
      <t>アズ</t>
    </rPh>
    <rPh sb="7" eb="9">
      <t>キノウ</t>
    </rPh>
    <phoneticPr fontId="7"/>
  </si>
  <si>
    <t>7．ひろば内一時預かり</t>
    <rPh sb="5" eb="6">
      <t>ナイ</t>
    </rPh>
    <rPh sb="6" eb="9">
      <t>イチジアズ</t>
    </rPh>
    <phoneticPr fontId="7"/>
  </si>
  <si>
    <t>8．休日育児参加促進事業（月２回以上）</t>
    <rPh sb="2" eb="12">
      <t>キュウジツイクジサンカソクシンジギョウ</t>
    </rPh>
    <rPh sb="13" eb="14">
      <t>ツキ</t>
    </rPh>
    <rPh sb="15" eb="16">
      <t>カイ</t>
    </rPh>
    <rPh sb="16" eb="18">
      <t>イジョウ</t>
    </rPh>
    <phoneticPr fontId="7"/>
  </si>
  <si>
    <t>保育士</t>
    <rPh sb="0" eb="3">
      <t>ホイクシ</t>
    </rPh>
    <phoneticPr fontId="7"/>
  </si>
  <si>
    <t>取組み項目(ア）
高齢者・地域学生等地域の多様な世代との連携を継続的に実施する取組</t>
    <phoneticPr fontId="7"/>
  </si>
  <si>
    <t>取組み項目（イ）
地域の団体と協働して伝統文化や習慣・行事を実施し、親子の育ちを継続的に支援する取組</t>
    <phoneticPr fontId="7"/>
  </si>
  <si>
    <t>取組み項目（ウ）
地域ボランティアの育成、町内会、子育てサークルとの協働による地域団体の活性化等地域の子育て資源の発掘・育成を継続的に行う取組</t>
    <phoneticPr fontId="7"/>
  </si>
  <si>
    <t>取組み項目（エ）
街区公園（児童遊園）、プレーパーク等の子育て親子が集まる場に、職員が定期的に出向き、必要な支援、見守り等を行う取組</t>
    <phoneticPr fontId="7"/>
  </si>
  <si>
    <t>６．地域支援事業（おでかけひろば実施要項第５条２項に掲げる取組み）※以下の取組み項目ア～エのうち、必ず１つ以上記入すること。</t>
    <phoneticPr fontId="7"/>
  </si>
  <si>
    <t>休日育児参加促進事業</t>
    <phoneticPr fontId="7"/>
  </si>
  <si>
    <t>出張ひろば事業</t>
    <phoneticPr fontId="7"/>
  </si>
  <si>
    <t>専門職相談事業
①専門的な相談ができるよう、利用者に対する専門職の相談を実施する</t>
    <phoneticPr fontId="7"/>
  </si>
  <si>
    <t>専門職相談事業
②スーパーバイズとして、スタッフに対する専門職の相談を実施する</t>
    <phoneticPr fontId="7"/>
  </si>
  <si>
    <t>レスパイト事業事業
②スーパーバイズとして、スタッフに対する専門職の相談を実施する</t>
    <rPh sb="5" eb="7">
      <t>ジギョウ</t>
    </rPh>
    <phoneticPr fontId="7"/>
  </si>
  <si>
    <t>施設管理番号</t>
    <rPh sb="0" eb="6">
      <t>シセツカンリバンゴウ</t>
    </rPh>
    <phoneticPr fontId="7"/>
  </si>
  <si>
    <t>その他区が所有する施設で実施する場合</t>
    <rPh sb="2" eb="3">
      <t>タ</t>
    </rPh>
    <rPh sb="3" eb="4">
      <t>ク</t>
    </rPh>
    <rPh sb="5" eb="7">
      <t>ショユウ</t>
    </rPh>
    <rPh sb="9" eb="11">
      <t>シセツ</t>
    </rPh>
    <rPh sb="12" eb="14">
      <t>ジッシ</t>
    </rPh>
    <rPh sb="16" eb="18">
      <t>バアイ</t>
    </rPh>
    <phoneticPr fontId="7"/>
  </si>
  <si>
    <t>施設名称</t>
    <rPh sb="0" eb="2">
      <t>シセツ</t>
    </rPh>
    <rPh sb="2" eb="4">
      <t>メイショウ</t>
    </rPh>
    <phoneticPr fontId="7"/>
  </si>
  <si>
    <t>勤務時間等
（月○日、１日○時間、
○：○～○：○）</t>
    <rPh sb="0" eb="2">
      <t>キンム</t>
    </rPh>
    <rPh sb="2" eb="5">
      <t>ジカントウ</t>
    </rPh>
    <rPh sb="7" eb="8">
      <t>ツキ</t>
    </rPh>
    <rPh sb="9" eb="10">
      <t>ニチ</t>
    </rPh>
    <rPh sb="12" eb="13">
      <t>ニチ</t>
    </rPh>
    <rPh sb="14" eb="16">
      <t>ジカン</t>
    </rPh>
    <phoneticPr fontId="17"/>
  </si>
  <si>
    <t>備考
兼務するひろば施設名
転入日・転出日等</t>
    <rPh sb="0" eb="2">
      <t>ビコウ</t>
    </rPh>
    <rPh sb="3" eb="5">
      <t>ケンム</t>
    </rPh>
    <rPh sb="10" eb="12">
      <t>シセツ</t>
    </rPh>
    <rPh sb="12" eb="13">
      <t>メイ</t>
    </rPh>
    <rPh sb="14" eb="17">
      <t>テンニュウビ</t>
    </rPh>
    <rPh sb="18" eb="21">
      <t>テンシュツビ</t>
    </rPh>
    <rPh sb="21" eb="22">
      <t>トウ</t>
    </rPh>
    <phoneticPr fontId="17"/>
  </si>
  <si>
    <t>1日</t>
    <rPh sb="1" eb="2">
      <t>ニチ</t>
    </rPh>
    <phoneticPr fontId="40"/>
  </si>
  <si>
    <t>半日</t>
    <rPh sb="0" eb="2">
      <t>ハンニチ</t>
    </rPh>
    <phoneticPr fontId="40"/>
  </si>
  <si>
    <t>管理用</t>
    <rPh sb="0" eb="3">
      <t>カンリヨウ</t>
    </rPh>
    <phoneticPr fontId="40"/>
  </si>
  <si>
    <r>
      <t xml:space="preserve">その他
</t>
    </r>
    <r>
      <rPr>
        <b/>
        <sz val="10"/>
        <color rgb="FFFF0000"/>
        <rFont val="ＭＳ Ｐゴシック"/>
        <family val="3"/>
        <charset val="128"/>
      </rPr>
      <t>（自由記述）</t>
    </r>
    <rPh sb="2" eb="3">
      <t>タ</t>
    </rPh>
    <rPh sb="5" eb="9">
      <t>ジユウキジュツ</t>
    </rPh>
    <phoneticPr fontId="17"/>
  </si>
  <si>
    <r>
      <t xml:space="preserve">保育士・研修修了
</t>
    </r>
    <r>
      <rPr>
        <b/>
        <sz val="10"/>
        <color rgb="FFFF0000"/>
        <rFont val="ＭＳ Ｐゴシック"/>
        <family val="3"/>
        <charset val="128"/>
      </rPr>
      <t>（選択）</t>
    </r>
    <rPh sb="0" eb="2">
      <t>ホイク</t>
    </rPh>
    <rPh sb="2" eb="3">
      <t>シ</t>
    </rPh>
    <rPh sb="4" eb="6">
      <t>ケンシュウ</t>
    </rPh>
    <rPh sb="6" eb="8">
      <t>シュウリョウ</t>
    </rPh>
    <rPh sb="10" eb="12">
      <t>センタク</t>
    </rPh>
    <phoneticPr fontId="17"/>
  </si>
  <si>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7"/>
  </si>
  <si>
    <t>枚</t>
    <rPh sb="0" eb="1">
      <t>マイ</t>
    </rPh>
    <phoneticPr fontId="7"/>
  </si>
  <si>
    <t>専任職員の状況</t>
  </si>
  <si>
    <t>合計</t>
    <rPh sb="0" eb="2">
      <t>ゴウケイ</t>
    </rPh>
    <phoneticPr fontId="7"/>
  </si>
  <si>
    <t>子育て支援員研修修了証</t>
    <rPh sb="0" eb="2">
      <t>コソダ</t>
    </rPh>
    <rPh sb="3" eb="6">
      <t>シエンイン</t>
    </rPh>
    <rPh sb="6" eb="8">
      <t>ケンシュウ</t>
    </rPh>
    <rPh sb="8" eb="10">
      <t>シュウリョウ</t>
    </rPh>
    <rPh sb="10" eb="11">
      <t>アカシ</t>
    </rPh>
    <phoneticPr fontId="7"/>
  </si>
  <si>
    <t>地域子育て相談機関</t>
    <rPh sb="0" eb="4">
      <t>チイキコソダ</t>
    </rPh>
    <rPh sb="5" eb="9">
      <t>ソウダンキカン</t>
    </rPh>
    <phoneticPr fontId="7"/>
  </si>
  <si>
    <t>令和7年度</t>
    <rPh sb="0" eb="2">
      <t>レイワ</t>
    </rPh>
    <rPh sb="3" eb="5">
      <t>ネンド</t>
    </rPh>
    <phoneticPr fontId="17"/>
  </si>
  <si>
    <t>閉室日のみ3日型</t>
    <rPh sb="0" eb="3">
      <t>ヘイシツビ</t>
    </rPh>
    <rPh sb="6" eb="8">
      <t>ニチカタ</t>
    </rPh>
    <phoneticPr fontId="7"/>
  </si>
  <si>
    <t>閉室日のみ4日型</t>
    <rPh sb="0" eb="3">
      <t>ヘイシツビ</t>
    </rPh>
    <rPh sb="6" eb="8">
      <t>ニチカタ</t>
    </rPh>
    <phoneticPr fontId="7"/>
  </si>
  <si>
    <t>ひろばに週５日以上勤務し、所定労働時間内フルタイムで従事する者とする。</t>
    <phoneticPr fontId="7"/>
  </si>
  <si>
    <t xml:space="preserve">所定労働時間については、開設時間の最低基準である５時間の他に、前準備・後片付け・事務処理等を含めた７時間から８時間程度を想定している。
</t>
    <phoneticPr fontId="7"/>
  </si>
  <si>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17"/>
  </si>
  <si>
    <t>○保健師・助産師・看護師</t>
    <phoneticPr fontId="17"/>
  </si>
  <si>
    <t>○教員資格を有する者</t>
    <phoneticPr fontId="7"/>
  </si>
  <si>
    <t>　　</t>
    <phoneticPr fontId="17"/>
  </si>
  <si>
    <t>○臨床心理士・心理学専攻者・臨床発達心理士</t>
    <phoneticPr fontId="7"/>
  </si>
  <si>
    <t>○児童指導員・児童厚生員</t>
    <phoneticPr fontId="17"/>
  </si>
  <si>
    <t>○その他</t>
    <phoneticPr fontId="17"/>
  </si>
  <si>
    <t>・常勤・非常勤の職員を記載してください。</t>
    <phoneticPr fontId="17"/>
  </si>
  <si>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17"/>
  </si>
  <si>
    <t>無</t>
    <rPh sb="0" eb="1">
      <t>ナ</t>
    </rPh>
    <phoneticPr fontId="7"/>
  </si>
  <si>
    <t>０年</t>
    <rPh sb="1" eb="2">
      <t>ネン</t>
    </rPh>
    <phoneticPr fontId="7"/>
  </si>
  <si>
    <t>有</t>
    <rPh sb="0" eb="1">
      <t>ア</t>
    </rPh>
    <phoneticPr fontId="7"/>
  </si>
  <si>
    <t>　※１年に満たない場合</t>
    <phoneticPr fontId="7"/>
  </si>
  <si>
    <t>　※１年を超える場合　</t>
    <rPh sb="5" eb="6">
      <t>コ</t>
    </rPh>
    <rPh sb="8" eb="10">
      <t>バアイ</t>
    </rPh>
    <phoneticPr fontId="7"/>
  </si>
  <si>
    <t>３つのうち、最も活用している資格を１つ記入してください。</t>
    <phoneticPr fontId="7"/>
  </si>
  <si>
    <t>具体的に記入してください。</t>
    <phoneticPr fontId="7"/>
  </si>
  <si>
    <t>よって、週に○時間以上というものではなく、前述の要件を満たす者を常勤職員とする。これを満たさない者については非常勤職員とする。</t>
    <phoneticPr fontId="7"/>
  </si>
  <si>
    <t>職員配置　※常時２名以上配置　別添「構成員名簿」および「援助会員名簿」のとおり</t>
    <rPh sb="28" eb="32">
      <t>エンジョカイイン</t>
    </rPh>
    <rPh sb="32" eb="34">
      <t>メイボ</t>
    </rPh>
    <phoneticPr fontId="7"/>
  </si>
  <si>
    <t>１－③</t>
    <phoneticPr fontId="7"/>
  </si>
  <si>
    <t>１－④</t>
    <phoneticPr fontId="7"/>
  </si>
  <si>
    <t>基本事業</t>
    <rPh sb="0" eb="4">
      <t>キホンジギョウ</t>
    </rPh>
    <phoneticPr fontId="7"/>
  </si>
  <si>
    <t>３－４日</t>
    <rPh sb="3" eb="4">
      <t>ニチ</t>
    </rPh>
    <phoneticPr fontId="7"/>
  </si>
  <si>
    <t>５日型</t>
    <rPh sb="1" eb="2">
      <t>ニチ</t>
    </rPh>
    <rPh sb="2" eb="3">
      <t>カタ</t>
    </rPh>
    <phoneticPr fontId="7"/>
  </si>
  <si>
    <t>６－７日</t>
    <rPh sb="3" eb="4">
      <t>ニチ</t>
    </rPh>
    <phoneticPr fontId="7"/>
  </si>
  <si>
    <t>ほっと・ワーク加算</t>
    <rPh sb="7" eb="9">
      <t>カサン</t>
    </rPh>
    <phoneticPr fontId="7"/>
  </si>
  <si>
    <t>地域子育て
相談機関</t>
    <rPh sb="0" eb="4">
      <t>チイキコソダ</t>
    </rPh>
    <rPh sb="6" eb="10">
      <t>ソウダンキカン</t>
    </rPh>
    <phoneticPr fontId="7"/>
  </si>
  <si>
    <t>３～４日型</t>
    <phoneticPr fontId="7"/>
  </si>
  <si>
    <t>５日型</t>
    <phoneticPr fontId="7"/>
  </si>
  <si>
    <t>６～７日型</t>
    <phoneticPr fontId="7"/>
  </si>
  <si>
    <t>実施月数</t>
    <rPh sb="0" eb="4">
      <t>ジッシツキスウ</t>
    </rPh>
    <phoneticPr fontId="7"/>
  </si>
  <si>
    <t>か月</t>
    <rPh sb="1" eb="2">
      <t>ゲツ</t>
    </rPh>
    <phoneticPr fontId="7"/>
  </si>
  <si>
    <t>区の施設で実施する場合</t>
    <rPh sb="0" eb="1">
      <t>ク</t>
    </rPh>
    <rPh sb="2" eb="4">
      <t>シセツ</t>
    </rPh>
    <rPh sb="5" eb="7">
      <t>ジッシ</t>
    </rPh>
    <rPh sb="9" eb="11">
      <t>バアイ</t>
    </rPh>
    <phoneticPr fontId="7"/>
  </si>
  <si>
    <t>区の施設で実施する場合（特別支援対応）</t>
    <rPh sb="0" eb="1">
      <t>ク</t>
    </rPh>
    <rPh sb="2" eb="4">
      <t>シセツ</t>
    </rPh>
    <rPh sb="5" eb="7">
      <t>ジッシ</t>
    </rPh>
    <rPh sb="9" eb="11">
      <t>バアイ</t>
    </rPh>
    <rPh sb="12" eb="16">
      <t>トクベツシエン</t>
    </rPh>
    <rPh sb="16" eb="18">
      <t>タイオウ</t>
    </rPh>
    <phoneticPr fontId="7"/>
  </si>
  <si>
    <t>区の施設</t>
    <rPh sb="0" eb="1">
      <t>ク</t>
    </rPh>
    <rPh sb="2" eb="4">
      <t>シセツ</t>
    </rPh>
    <phoneticPr fontId="7"/>
  </si>
  <si>
    <t>特別支援対応</t>
    <rPh sb="0" eb="4">
      <t>トクベツシエン</t>
    </rPh>
    <rPh sb="4" eb="6">
      <t>タイオウ</t>
    </rPh>
    <phoneticPr fontId="7"/>
  </si>
  <si>
    <t>資格名</t>
    <rPh sb="0" eb="3">
      <t>シカクメイ</t>
    </rPh>
    <phoneticPr fontId="7"/>
  </si>
  <si>
    <t>資格証提出
確認欄</t>
    <rPh sb="0" eb="3">
      <t>シカクショウ</t>
    </rPh>
    <rPh sb="3" eb="5">
      <t>テイシュツ</t>
    </rPh>
    <rPh sb="6" eb="8">
      <t>カクニン</t>
    </rPh>
    <rPh sb="8" eb="9">
      <t>ラン</t>
    </rPh>
    <phoneticPr fontId="7"/>
  </si>
  <si>
    <t>枚数</t>
    <rPh sb="0" eb="2">
      <t>マイスウ</t>
    </rPh>
    <phoneticPr fontId="7"/>
  </si>
  <si>
    <t>幼・小・中・高の別を明記して記入してください。　（例）教員資格（幼・小）</t>
    <rPh sb="14" eb="16">
      <t>キニュウ</t>
    </rPh>
    <phoneticPr fontId="7"/>
  </si>
  <si>
    <t>（記入例）心理職（臨床心理士）</t>
    <rPh sb="1" eb="3">
      <t>キニュウ</t>
    </rPh>
    <phoneticPr fontId="7"/>
  </si>
  <si>
    <t>（記入例）福祉職（児童指導員）</t>
    <rPh sb="1" eb="3">
      <t>キニュウ</t>
    </rPh>
    <phoneticPr fontId="7"/>
  </si>
  <si>
    <t>開設日数(週)</t>
    <phoneticPr fontId="7"/>
  </si>
  <si>
    <t>（添付資料）</t>
    <rPh sb="1" eb="5">
      <t>テンプシリョウ</t>
    </rPh>
    <phoneticPr fontId="7"/>
  </si>
  <si>
    <t>（１）ひろば内一時預かり及びレスパイト事業の実施する場合は、区が指示する「資格証書」を提出すること。</t>
    <rPh sb="6" eb="7">
      <t>ナイ</t>
    </rPh>
    <rPh sb="7" eb="10">
      <t>イチジアズ</t>
    </rPh>
    <rPh sb="12" eb="13">
      <t>オヨ</t>
    </rPh>
    <rPh sb="26" eb="28">
      <t>バアイ</t>
    </rPh>
    <rPh sb="37" eb="41">
      <t>シカクショウショ</t>
    </rPh>
    <phoneticPr fontId="7"/>
  </si>
  <si>
    <t>（２）レスパイト事業を実施し、区が指示する場合「平面図・配置図」を提出すること。</t>
    <rPh sb="11" eb="13">
      <t>ジッシ</t>
    </rPh>
    <phoneticPr fontId="7"/>
  </si>
  <si>
    <t>差し込み用　事業内容一覧</t>
    <phoneticPr fontId="7"/>
  </si>
  <si>
    <t>運営スペース</t>
    <phoneticPr fontId="7"/>
  </si>
  <si>
    <t>1－⑦</t>
    <phoneticPr fontId="7"/>
  </si>
  <si>
    <t>1－⑧</t>
    <phoneticPr fontId="7"/>
  </si>
  <si>
    <t>障害児やその保護者も参加できるイベントや講習
（月２回以上）</t>
    <rPh sb="24" eb="25">
      <t>ツキ</t>
    </rPh>
    <rPh sb="26" eb="27">
      <t>カイ</t>
    </rPh>
    <rPh sb="27" eb="29">
      <t>イジョウ</t>
    </rPh>
    <phoneticPr fontId="7"/>
  </si>
  <si>
    <t>依頼する専門職の資格名</t>
    <rPh sb="0" eb="2">
      <t>イライ</t>
    </rPh>
    <rPh sb="4" eb="7">
      <t>センモンショク</t>
    </rPh>
    <rPh sb="8" eb="10">
      <t>シカク</t>
    </rPh>
    <rPh sb="10" eb="11">
      <t>メイ</t>
    </rPh>
    <phoneticPr fontId="7"/>
  </si>
  <si>
    <t>配置する専門的な知識・経験を有する
スタッフの資格名（週２回以上）</t>
    <rPh sb="0" eb="2">
      <t>ハイチ</t>
    </rPh>
    <rPh sb="23" eb="25">
      <t>シカク</t>
    </rPh>
    <rPh sb="25" eb="26">
      <t>メイ</t>
    </rPh>
    <rPh sb="27" eb="28">
      <t>シュウ</t>
    </rPh>
    <rPh sb="29" eb="30">
      <t>カイ</t>
    </rPh>
    <rPh sb="30" eb="32">
      <t>イジョウ</t>
    </rPh>
    <phoneticPr fontId="7"/>
  </si>
  <si>
    <t>一時預かり常勤</t>
    <rPh sb="0" eb="2">
      <t>イチジ</t>
    </rPh>
    <rPh sb="2" eb="3">
      <t>アズ</t>
    </rPh>
    <rPh sb="5" eb="7">
      <t>ジョウキン</t>
    </rPh>
    <phoneticPr fontId="7"/>
  </si>
  <si>
    <t>一時預かり非常勤</t>
    <rPh sb="0" eb="3">
      <t>イチジアズ</t>
    </rPh>
    <rPh sb="5" eb="8">
      <t>ヒジョウキン</t>
    </rPh>
    <phoneticPr fontId="7"/>
  </si>
  <si>
    <t>おでかけひろば
職員合計</t>
    <rPh sb="8" eb="10">
      <t>ショクイン</t>
    </rPh>
    <rPh sb="10" eb="12">
      <t>ゴウケイ</t>
    </rPh>
    <phoneticPr fontId="7"/>
  </si>
  <si>
    <t>法人内
他ひろば</t>
    <rPh sb="0" eb="3">
      <t>ホウジンナイ</t>
    </rPh>
    <rPh sb="4" eb="5">
      <t>タ</t>
    </rPh>
    <phoneticPr fontId="7"/>
  </si>
  <si>
    <t>・ほっとステイ・ワークスペース・レスパイト事業に従事する場合、及び法人内の他のおでかけひろばに従事する場合は、氏名の左列の「〇」を選択してください。</t>
    <rPh sb="21" eb="23">
      <t>ジギョウ</t>
    </rPh>
    <rPh sb="24" eb="26">
      <t>ジュウジ</t>
    </rPh>
    <rPh sb="28" eb="30">
      <t>バアイ</t>
    </rPh>
    <rPh sb="31" eb="32">
      <t>オヨ</t>
    </rPh>
    <rPh sb="33" eb="36">
      <t>ホウジンナイ</t>
    </rPh>
    <rPh sb="37" eb="38">
      <t>ホカ</t>
    </rPh>
    <rPh sb="47" eb="49">
      <t>ジュウジ</t>
    </rPh>
    <rPh sb="51" eb="53">
      <t>バアイ</t>
    </rPh>
    <rPh sb="55" eb="57">
      <t>シメイ</t>
    </rPh>
    <rPh sb="58" eb="59">
      <t>ヒダリ</t>
    </rPh>
    <rPh sb="59" eb="60">
      <t>レツ</t>
    </rPh>
    <rPh sb="65" eb="67">
      <t>センタク</t>
    </rPh>
    <phoneticPr fontId="7"/>
  </si>
  <si>
    <t>・責任者の氏名の左列に「〇」を選択してください。</t>
    <rPh sb="1" eb="4">
      <t>セキニンシャ</t>
    </rPh>
    <rPh sb="5" eb="7">
      <t>シメイ</t>
    </rPh>
    <rPh sb="8" eb="10">
      <t>ヒダリレツ</t>
    </rPh>
    <rPh sb="15" eb="17">
      <t>センタク</t>
    </rPh>
    <phoneticPr fontId="7"/>
  </si>
  <si>
    <t>上段</t>
    <rPh sb="0" eb="2">
      <t>ウエダン</t>
    </rPh>
    <phoneticPr fontId="7"/>
  </si>
  <si>
    <t>下段</t>
    <rPh sb="0" eb="2">
      <t>カダン</t>
    </rPh>
    <phoneticPr fontId="7"/>
  </si>
  <si>
    <t>・勤務時間等はこちらの水色セルに24時間標記で入力してください。休憩時間はなければ入力不要ですが労働基準法に基づき、設定してください。</t>
    <rPh sb="18" eb="22">
      <t>ジカンヒョウキ</t>
    </rPh>
    <rPh sb="48" eb="53">
      <t>ロウドウキジュンホウ</t>
    </rPh>
    <rPh sb="54" eb="55">
      <t>モト</t>
    </rPh>
    <rPh sb="58" eb="60">
      <t>セッテイ</t>
    </rPh>
    <phoneticPr fontId="7"/>
  </si>
  <si>
    <t>現在</t>
    <rPh sb="0" eb="2">
      <t>ゲンザイ</t>
    </rPh>
    <phoneticPr fontId="7"/>
  </si>
  <si>
    <t>基準日</t>
    <rPh sb="0" eb="3">
      <t>キジュンビ</t>
    </rPh>
    <phoneticPr fontId="7"/>
  </si>
  <si>
    <t>１－⑥別紙</t>
    <phoneticPr fontId="7"/>
  </si>
  <si>
    <t>有</t>
  </si>
  <si>
    <t>左欄資格
について
１年以上の
職務経験の有無</t>
    <rPh sb="0" eb="2">
      <t>サラン</t>
    </rPh>
    <rPh sb="11" eb="14">
      <t>ネンイジョウ</t>
    </rPh>
    <rPh sb="21" eb="23">
      <t>ウム</t>
    </rPh>
    <phoneticPr fontId="7"/>
  </si>
  <si>
    <t>1年以上　</t>
    <rPh sb="1" eb="2">
      <t>ネン</t>
    </rPh>
    <rPh sb="2" eb="4">
      <t>イジョウ</t>
    </rPh>
    <phoneticPr fontId="7"/>
  </si>
  <si>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17"/>
  </si>
  <si>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7"/>
  </si>
  <si>
    <t>ほっとステイ事業・ワークスペースひろば型事業レスパイト事業に従事するため、以下の通り資格証を提出します。</t>
    <rPh sb="6" eb="8">
      <t>ジギョウ</t>
    </rPh>
    <rPh sb="19" eb="20">
      <t>カタ</t>
    </rPh>
    <rPh sb="20" eb="22">
      <t>ジギョウ</t>
    </rPh>
    <rPh sb="27" eb="29">
      <t>ジギョウ</t>
    </rPh>
    <rPh sb="30" eb="32">
      <t>ジュウジ</t>
    </rPh>
    <rPh sb="37" eb="39">
      <t>イカ</t>
    </rPh>
    <rPh sb="40" eb="41">
      <t>トオ</t>
    </rPh>
    <rPh sb="42" eb="45">
      <t>シカクショウ</t>
    </rPh>
    <rPh sb="46" eb="48">
      <t>テイシュツ</t>
    </rPh>
    <phoneticPr fontId="7"/>
  </si>
  <si>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7"/>
  </si>
  <si>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7"/>
  </si>
  <si>
    <t>開設日数（週）</t>
    <rPh sb="0" eb="4">
      <t>カイセツニッスウ</t>
    </rPh>
    <rPh sb="5" eb="6">
      <t>シュウ</t>
    </rPh>
    <phoneticPr fontId="7"/>
  </si>
  <si>
    <t>使用スペースの面積</t>
    <rPh sb="0" eb="2">
      <t>シヨウ</t>
    </rPh>
    <rPh sb="7" eb="9">
      <t>メンセキ</t>
    </rPh>
    <phoneticPr fontId="7"/>
  </si>
  <si>
    <t>▼選択肢</t>
    <phoneticPr fontId="7"/>
  </si>
  <si>
    <t>年間開設日数</t>
    <phoneticPr fontId="7"/>
  </si>
  <si>
    <t>実施回数（週）</t>
    <rPh sb="0" eb="2">
      <t>ジッシ</t>
    </rPh>
    <rPh sb="2" eb="4">
      <t>カイスウ</t>
    </rPh>
    <rPh sb="5" eb="6">
      <t>シュウ</t>
    </rPh>
    <phoneticPr fontId="7"/>
  </si>
  <si>
    <t>年間延べ開設日数</t>
    <rPh sb="7" eb="8">
      <t>スウ</t>
    </rPh>
    <phoneticPr fontId="7"/>
  </si>
  <si>
    <t>実施あり</t>
  </si>
  <si>
    <t>管理用</t>
    <phoneticPr fontId="7"/>
  </si>
  <si>
    <t>基本事業</t>
    <rPh sb="0" eb="2">
      <t>キホン</t>
    </rPh>
    <rPh sb="2" eb="4">
      <t>ジギョウ</t>
    </rPh>
    <phoneticPr fontId="7"/>
  </si>
  <si>
    <t>ワークスペースひろば型事業</t>
    <phoneticPr fontId="7"/>
  </si>
  <si>
    <t>おでかけひろば活用型事業（ひろば内ほっと）</t>
    <rPh sb="7" eb="10">
      <t>カツヨウカタ</t>
    </rPh>
    <rPh sb="10" eb="12">
      <t>ジギョウ</t>
    </rPh>
    <rPh sb="16" eb="17">
      <t>ナイ</t>
    </rPh>
    <phoneticPr fontId="7"/>
  </si>
  <si>
    <t>支出計合(３)</t>
    <rPh sb="0" eb="2">
      <t>シシュツ</t>
    </rPh>
    <rPh sb="2" eb="3">
      <t>ケイ</t>
    </rPh>
    <rPh sb="3" eb="4">
      <t>ゴウ</t>
    </rPh>
    <phoneticPr fontId="17"/>
  </si>
  <si>
    <t>ひと月の利用上限（利用者１人につき）</t>
    <rPh sb="2" eb="3">
      <t>ツキ</t>
    </rPh>
    <rPh sb="4" eb="6">
      <t>リヨウ</t>
    </rPh>
    <rPh sb="6" eb="8">
      <t>ジョウゲン</t>
    </rPh>
    <phoneticPr fontId="7"/>
  </si>
  <si>
    <t>ひと月の利用上限（利用者１人につき）</t>
    <phoneticPr fontId="7"/>
  </si>
  <si>
    <t>ひと月の利用上限</t>
    <rPh sb="2" eb="3">
      <t>ツキ</t>
    </rPh>
    <rPh sb="4" eb="8">
      <t>リヨウジョウゲン</t>
    </rPh>
    <phoneticPr fontId="7"/>
  </si>
  <si>
    <t>添付１</t>
    <rPh sb="0" eb="2">
      <t>テンプ</t>
    </rPh>
    <phoneticPr fontId="17"/>
  </si>
  <si>
    <t>令和６年度東京都重層的支援体制整備事業交付金子育てひろば事業（地域子育て支援拠点事業）交付申請</t>
    <rPh sb="0" eb="2">
      <t>レイワ</t>
    </rPh>
    <rPh sb="3" eb="5">
      <t>ネンド</t>
    </rPh>
    <rPh sb="4" eb="5">
      <t>ド</t>
    </rPh>
    <rPh sb="5" eb="8">
      <t>トウキョウト</t>
    </rPh>
    <rPh sb="8" eb="11">
      <t>ジュウソウテキ</t>
    </rPh>
    <rPh sb="11" eb="13">
      <t>シエン</t>
    </rPh>
    <rPh sb="13" eb="15">
      <t>タイセイ</t>
    </rPh>
    <rPh sb="15" eb="17">
      <t>セイビ</t>
    </rPh>
    <rPh sb="17" eb="19">
      <t>ジギョウ</t>
    </rPh>
    <rPh sb="19" eb="22">
      <t>コウフキン</t>
    </rPh>
    <rPh sb="22" eb="24">
      <t>コソダ</t>
    </rPh>
    <rPh sb="28" eb="30">
      <t>ジギョウ</t>
    </rPh>
    <rPh sb="31" eb="33">
      <t>チイキ</t>
    </rPh>
    <rPh sb="33" eb="35">
      <t>コソダ</t>
    </rPh>
    <rPh sb="36" eb="38">
      <t>シエン</t>
    </rPh>
    <rPh sb="38" eb="40">
      <t>キョテン</t>
    </rPh>
    <rPh sb="40" eb="42">
      <t>ジギョウ</t>
    </rPh>
    <rPh sb="43" eb="45">
      <t>コウフ</t>
    </rPh>
    <rPh sb="45" eb="47">
      <t>シンセイ</t>
    </rPh>
    <phoneticPr fontId="17"/>
  </si>
  <si>
    <t>区市町村名：</t>
    <phoneticPr fontId="17"/>
  </si>
  <si>
    <t>世田谷区</t>
    <rPh sb="0" eb="4">
      <t>セタガヤク</t>
    </rPh>
    <phoneticPr fontId="17"/>
  </si>
  <si>
    <t>【一般型を実施する施設の場合】</t>
    <phoneticPr fontId="17"/>
  </si>
  <si>
    <t>直営・委託・補助の別</t>
    <rPh sb="0" eb="2">
      <t>チョクエイ</t>
    </rPh>
    <rPh sb="3" eb="4">
      <t>イ</t>
    </rPh>
    <rPh sb="4" eb="5">
      <t>コトヅケ</t>
    </rPh>
    <rPh sb="6" eb="8">
      <t>ホジョ</t>
    </rPh>
    <rPh sb="9" eb="10">
      <t>ベツ</t>
    </rPh>
    <phoneticPr fontId="17"/>
  </si>
  <si>
    <t>拠点施設（ひろば）の名称</t>
    <rPh sb="0" eb="2">
      <t>キョテン</t>
    </rPh>
    <rPh sb="2" eb="4">
      <t>シセツ</t>
    </rPh>
    <rPh sb="10" eb="11">
      <t>ナ</t>
    </rPh>
    <rPh sb="11" eb="12">
      <t>ショウ</t>
    </rPh>
    <phoneticPr fontId="17"/>
  </si>
  <si>
    <t>開設年月日</t>
    <rPh sb="0" eb="2">
      <t>カイセツ</t>
    </rPh>
    <rPh sb="2" eb="5">
      <t>ネンガッピ</t>
    </rPh>
    <phoneticPr fontId="17"/>
  </si>
  <si>
    <t>開設日数</t>
    <rPh sb="0" eb="2">
      <t>カイセツ</t>
    </rPh>
    <rPh sb="2" eb="3">
      <t>ニチ</t>
    </rPh>
    <rPh sb="3" eb="4">
      <t>スウ</t>
    </rPh>
    <phoneticPr fontId="17"/>
  </si>
  <si>
    <t>土日開設</t>
    <rPh sb="0" eb="2">
      <t>ドニチ</t>
    </rPh>
    <rPh sb="2" eb="4">
      <t>カイセツ</t>
    </rPh>
    <phoneticPr fontId="17"/>
  </si>
  <si>
    <t>開設時間</t>
    <rPh sb="0" eb="2">
      <t>カイセツ</t>
    </rPh>
    <rPh sb="2" eb="4">
      <t>ジカン</t>
    </rPh>
    <phoneticPr fontId="17"/>
  </si>
  <si>
    <t>専用スペース</t>
    <rPh sb="0" eb="2">
      <t>センヨウ</t>
    </rPh>
    <phoneticPr fontId="17"/>
  </si>
  <si>
    <t>（曜 日）</t>
    <rPh sb="1" eb="2">
      <t>ヨウ</t>
    </rPh>
    <rPh sb="3" eb="4">
      <t>ヒ</t>
    </rPh>
    <phoneticPr fontId="17"/>
  </si>
  <si>
    <t>（　土　・　日　）</t>
    <rPh sb="2" eb="3">
      <t>ツチ</t>
    </rPh>
    <rPh sb="6" eb="7">
      <t>ヒ</t>
    </rPh>
    <phoneticPr fontId="17"/>
  </si>
  <si>
    <t>（時間数）</t>
    <rPh sb="1" eb="4">
      <t>ジカンスウ</t>
    </rPh>
    <phoneticPr fontId="17"/>
  </si>
  <si>
    <t>（㎡）</t>
    <phoneticPr fontId="17"/>
  </si>
  <si>
    <t>補助</t>
  </si>
  <si>
    <t>１．月1回開設</t>
    <rPh sb="2" eb="3">
      <t>ツキ</t>
    </rPh>
    <rPh sb="4" eb="5">
      <t>カイ</t>
    </rPh>
    <rPh sb="5" eb="7">
      <t>カイセツ</t>
    </rPh>
    <phoneticPr fontId="17"/>
  </si>
  <si>
    <t>２．毎週開設</t>
    <rPh sb="2" eb="4">
      <t>マイシュウ</t>
    </rPh>
    <rPh sb="4" eb="6">
      <t>カイセツ</t>
    </rPh>
    <phoneticPr fontId="17"/>
  </si>
  <si>
    <t>事業の内容
（具体的に）</t>
    <rPh sb="0" eb="2">
      <t>ジギョウ</t>
    </rPh>
    <rPh sb="3" eb="5">
      <t>ナイヨウ</t>
    </rPh>
    <rPh sb="7" eb="10">
      <t>グタイテキ</t>
    </rPh>
    <phoneticPr fontId="17"/>
  </si>
  <si>
    <t>（１）子育て親子の交流の場の提供と交流の促進</t>
    <rPh sb="3" eb="5">
      <t>コソダ</t>
    </rPh>
    <rPh sb="6" eb="8">
      <t>オヤコ</t>
    </rPh>
    <rPh sb="9" eb="11">
      <t>コウリュウ</t>
    </rPh>
    <rPh sb="12" eb="13">
      <t>バ</t>
    </rPh>
    <rPh sb="14" eb="16">
      <t>テイキョウ</t>
    </rPh>
    <rPh sb="17" eb="19">
      <t>コウリュウ</t>
    </rPh>
    <rPh sb="20" eb="22">
      <t>ソクシン</t>
    </rPh>
    <phoneticPr fontId="17"/>
  </si>
  <si>
    <t>（２）子育て等に関する相談、援助の実施</t>
    <rPh sb="3" eb="5">
      <t>コソダ</t>
    </rPh>
    <rPh sb="6" eb="7">
      <t>トウ</t>
    </rPh>
    <rPh sb="8" eb="9">
      <t>カン</t>
    </rPh>
    <rPh sb="11" eb="13">
      <t>ソウダン</t>
    </rPh>
    <rPh sb="14" eb="16">
      <t>エンジョ</t>
    </rPh>
    <rPh sb="17" eb="19">
      <t>ジッシ</t>
    </rPh>
    <phoneticPr fontId="17"/>
  </si>
  <si>
    <t>（３）地域の子育て関連情報の提供</t>
    <rPh sb="3" eb="5">
      <t>チイキ</t>
    </rPh>
    <rPh sb="6" eb="8">
      <t>コソダ</t>
    </rPh>
    <rPh sb="9" eb="11">
      <t>カンレン</t>
    </rPh>
    <rPh sb="11" eb="13">
      <t>ジョウホウ</t>
    </rPh>
    <rPh sb="14" eb="16">
      <t>テイキョウ</t>
    </rPh>
    <phoneticPr fontId="17"/>
  </si>
  <si>
    <t>（４）子育て及び子育て支援に関する講習等の実施</t>
    <rPh sb="3" eb="5">
      <t>コソダ</t>
    </rPh>
    <rPh sb="6" eb="7">
      <t>オヨ</t>
    </rPh>
    <rPh sb="8" eb="10">
      <t>コソダ</t>
    </rPh>
    <rPh sb="11" eb="13">
      <t>シエン</t>
    </rPh>
    <rPh sb="14" eb="15">
      <t>カン</t>
    </rPh>
    <rPh sb="17" eb="19">
      <t>コウシュウ</t>
    </rPh>
    <rPh sb="19" eb="20">
      <t>トウ</t>
    </rPh>
    <rPh sb="21" eb="23">
      <t>ジッシ</t>
    </rPh>
    <phoneticPr fontId="17"/>
  </si>
  <si>
    <t>月１回以上の講習等の実施　（　</t>
    <rPh sb="0" eb="1">
      <t>ツキ</t>
    </rPh>
    <rPh sb="2" eb="3">
      <t>カイ</t>
    </rPh>
    <rPh sb="3" eb="5">
      <t>イジョウ</t>
    </rPh>
    <rPh sb="6" eb="8">
      <t>コウシュウ</t>
    </rPh>
    <rPh sb="8" eb="9">
      <t>トウ</t>
    </rPh>
    <rPh sb="10" eb="12">
      <t>ジッシ</t>
    </rPh>
    <phoneticPr fontId="17"/>
  </si>
  <si>
    <t>　）</t>
    <phoneticPr fontId="17"/>
  </si>
  <si>
    <t>　●　地域の子育て拠点として地域の子育て支援活動の展開を図るための取組の実施
　　　（下記アからエまでの該当箇所に○をつける。アからウまでについては実施回数と実績を、エについては実施回数と実施内容・実績を行に沿って記載すること。）</t>
    <rPh sb="3" eb="5">
      <t>チイキ</t>
    </rPh>
    <rPh sb="6" eb="8">
      <t>コソダ</t>
    </rPh>
    <rPh sb="9" eb="11">
      <t>キョテン</t>
    </rPh>
    <rPh sb="14" eb="16">
      <t>チイキ</t>
    </rPh>
    <rPh sb="17" eb="19">
      <t>コソダ</t>
    </rPh>
    <rPh sb="20" eb="22">
      <t>シエン</t>
    </rPh>
    <rPh sb="22" eb="24">
      <t>カツドウ</t>
    </rPh>
    <rPh sb="25" eb="27">
      <t>テンカイ</t>
    </rPh>
    <rPh sb="28" eb="29">
      <t>ハカ</t>
    </rPh>
    <rPh sb="33" eb="35">
      <t>トリクミ</t>
    </rPh>
    <rPh sb="36" eb="38">
      <t>ジッシ</t>
    </rPh>
    <rPh sb="43" eb="45">
      <t>カキ</t>
    </rPh>
    <rPh sb="52" eb="54">
      <t>ガイトウ</t>
    </rPh>
    <rPh sb="54" eb="56">
      <t>カショ</t>
    </rPh>
    <rPh sb="74" eb="76">
      <t>ジッシ</t>
    </rPh>
    <rPh sb="76" eb="78">
      <t>カイスウ</t>
    </rPh>
    <rPh sb="79" eb="81">
      <t>ジッセキ</t>
    </rPh>
    <rPh sb="89" eb="91">
      <t>ジッシ</t>
    </rPh>
    <rPh sb="91" eb="93">
      <t>カイスウ</t>
    </rPh>
    <rPh sb="94" eb="96">
      <t>ジッシ</t>
    </rPh>
    <rPh sb="96" eb="98">
      <t>ナイヨウ</t>
    </rPh>
    <rPh sb="99" eb="101">
      <t>ジッセキ</t>
    </rPh>
    <rPh sb="102" eb="103">
      <t>ギョウ</t>
    </rPh>
    <rPh sb="104" eb="105">
      <t>ソ</t>
    </rPh>
    <rPh sb="107" eb="109">
      <t>キサイ</t>
    </rPh>
    <phoneticPr fontId="17"/>
  </si>
  <si>
    <t>　ア　拠点施設の開設場所（近接施設を含む。）を活用した一時預かり事業又はこれに準じた事業の実施</t>
    <rPh sb="3" eb="5">
      <t>キョテン</t>
    </rPh>
    <rPh sb="5" eb="7">
      <t>シセツ</t>
    </rPh>
    <rPh sb="8" eb="10">
      <t>カイセツ</t>
    </rPh>
    <rPh sb="10" eb="12">
      <t>バショ</t>
    </rPh>
    <rPh sb="13" eb="15">
      <t>キンセツ</t>
    </rPh>
    <rPh sb="15" eb="17">
      <t>シセツ</t>
    </rPh>
    <rPh sb="18" eb="19">
      <t>フク</t>
    </rPh>
    <rPh sb="23" eb="25">
      <t>カツヨウ</t>
    </rPh>
    <rPh sb="27" eb="29">
      <t>イチジ</t>
    </rPh>
    <rPh sb="29" eb="30">
      <t>アズ</t>
    </rPh>
    <rPh sb="32" eb="34">
      <t>ジギョウ</t>
    </rPh>
    <rPh sb="34" eb="35">
      <t>マタ</t>
    </rPh>
    <rPh sb="39" eb="40">
      <t>ジュン</t>
    </rPh>
    <rPh sb="42" eb="44">
      <t>ジギョウ</t>
    </rPh>
    <rPh sb="45" eb="47">
      <t>ジッシ</t>
    </rPh>
    <phoneticPr fontId="17"/>
  </si>
  <si>
    <t>実施回数（予定）</t>
    <rPh sb="0" eb="2">
      <t>ジッシ</t>
    </rPh>
    <rPh sb="2" eb="4">
      <t>カイスウ</t>
    </rPh>
    <rPh sb="5" eb="7">
      <t>ヨテイ</t>
    </rPh>
    <phoneticPr fontId="17"/>
  </si>
  <si>
    <t>実績（予定）</t>
    <rPh sb="0" eb="2">
      <t>ジッセキ</t>
    </rPh>
    <rPh sb="3" eb="5">
      <t>ヨテイ</t>
    </rPh>
    <phoneticPr fontId="17"/>
  </si>
  <si>
    <t>　イ　拠点施設の開設場所（近接施設を含む。）を活用した放課後児童健全育成事業又はこれに準じた
　　　事業の実施</t>
    <rPh sb="3" eb="5">
      <t>キョテン</t>
    </rPh>
    <rPh sb="5" eb="7">
      <t>シセツ</t>
    </rPh>
    <rPh sb="8" eb="10">
      <t>カイセツ</t>
    </rPh>
    <rPh sb="10" eb="12">
      <t>バショ</t>
    </rPh>
    <rPh sb="13" eb="15">
      <t>キンセツ</t>
    </rPh>
    <rPh sb="15" eb="17">
      <t>シセツ</t>
    </rPh>
    <rPh sb="18" eb="19">
      <t>フク</t>
    </rPh>
    <rPh sb="23" eb="25">
      <t>カツヨウ</t>
    </rPh>
    <rPh sb="27" eb="30">
      <t>ホウカゴ</t>
    </rPh>
    <rPh sb="30" eb="32">
      <t>ジドウ</t>
    </rPh>
    <rPh sb="32" eb="34">
      <t>ケンゼン</t>
    </rPh>
    <rPh sb="34" eb="36">
      <t>イクセイ</t>
    </rPh>
    <rPh sb="36" eb="38">
      <t>ジギョウ</t>
    </rPh>
    <rPh sb="38" eb="39">
      <t>マタ</t>
    </rPh>
    <rPh sb="43" eb="44">
      <t>ジュン</t>
    </rPh>
    <rPh sb="50" eb="52">
      <t>ジギョウ</t>
    </rPh>
    <rPh sb="53" eb="55">
      <t>ジッシ</t>
    </rPh>
    <phoneticPr fontId="17"/>
  </si>
  <si>
    <t>　月（　　　）回実施</t>
    <rPh sb="1" eb="2">
      <t>ツキ</t>
    </rPh>
    <rPh sb="7" eb="8">
      <t>カイ</t>
    </rPh>
    <rPh sb="8" eb="10">
      <t>ジッシ</t>
    </rPh>
    <phoneticPr fontId="17"/>
  </si>
  <si>
    <t>受入人数：合計（　　　）人</t>
    <rPh sb="0" eb="2">
      <t>ウケイレ</t>
    </rPh>
    <rPh sb="2" eb="4">
      <t>ニンズウ</t>
    </rPh>
    <rPh sb="5" eb="7">
      <t>ゴウケイ</t>
    </rPh>
    <rPh sb="12" eb="13">
      <t>ニン</t>
    </rPh>
    <phoneticPr fontId="17"/>
  </si>
  <si>
    <t>　ウ　拠点施設を拠点とした乳児家庭全戸訪問事業又は養育支援訪問事業の実施</t>
    <rPh sb="3" eb="5">
      <t>キョテン</t>
    </rPh>
    <rPh sb="5" eb="7">
      <t>シセツ</t>
    </rPh>
    <rPh sb="8" eb="10">
      <t>キョテン</t>
    </rPh>
    <rPh sb="13" eb="15">
      <t>ニュウジ</t>
    </rPh>
    <rPh sb="15" eb="17">
      <t>カテイ</t>
    </rPh>
    <rPh sb="17" eb="19">
      <t>ゼンコ</t>
    </rPh>
    <rPh sb="19" eb="21">
      <t>ホウモン</t>
    </rPh>
    <rPh sb="21" eb="23">
      <t>ジギョウ</t>
    </rPh>
    <rPh sb="23" eb="24">
      <t>マタ</t>
    </rPh>
    <rPh sb="25" eb="27">
      <t>ヨウイク</t>
    </rPh>
    <rPh sb="27" eb="29">
      <t>シエン</t>
    </rPh>
    <rPh sb="29" eb="31">
      <t>ホウモン</t>
    </rPh>
    <rPh sb="31" eb="33">
      <t>ジギョウ</t>
    </rPh>
    <rPh sb="34" eb="36">
      <t>ジッシ</t>
    </rPh>
    <phoneticPr fontId="17"/>
  </si>
  <si>
    <t>乳児全戸訪問数（　　　）件　
養育支援訪問数（　　　）件</t>
    <rPh sb="0" eb="2">
      <t>ニュウジ</t>
    </rPh>
    <rPh sb="2" eb="4">
      <t>ゼンコ</t>
    </rPh>
    <rPh sb="4" eb="6">
      <t>ホウモン</t>
    </rPh>
    <rPh sb="6" eb="7">
      <t>スウ</t>
    </rPh>
    <rPh sb="12" eb="13">
      <t>ケン</t>
    </rPh>
    <rPh sb="15" eb="17">
      <t>ヨウイク</t>
    </rPh>
    <rPh sb="17" eb="19">
      <t>シエン</t>
    </rPh>
    <rPh sb="19" eb="21">
      <t>ホウモン</t>
    </rPh>
    <rPh sb="21" eb="22">
      <t>スウ</t>
    </rPh>
    <rPh sb="27" eb="28">
      <t>ケン</t>
    </rPh>
    <phoneticPr fontId="17"/>
  </si>
  <si>
    <t>　エ　その他、拠点施設を拠点とした区市町村独自の子育て支援事業（未就学児をもつ家庭への訪問
　　　活動等）の実施</t>
    <rPh sb="5" eb="6">
      <t>タ</t>
    </rPh>
    <rPh sb="7" eb="9">
      <t>キョテン</t>
    </rPh>
    <rPh sb="9" eb="11">
      <t>シセツ</t>
    </rPh>
    <rPh sb="12" eb="14">
      <t>キョテン</t>
    </rPh>
    <rPh sb="17" eb="21">
      <t>クシチョウソン</t>
    </rPh>
    <rPh sb="21" eb="23">
      <t>ドクジ</t>
    </rPh>
    <rPh sb="24" eb="26">
      <t>コソダ</t>
    </rPh>
    <rPh sb="27" eb="29">
      <t>シエン</t>
    </rPh>
    <rPh sb="29" eb="31">
      <t>ジギョウ</t>
    </rPh>
    <rPh sb="32" eb="36">
      <t>ミシュウガクジ</t>
    </rPh>
    <rPh sb="39" eb="41">
      <t>カテイ</t>
    </rPh>
    <rPh sb="43" eb="45">
      <t>ホウモン</t>
    </rPh>
    <rPh sb="49" eb="51">
      <t>カツドウ</t>
    </rPh>
    <rPh sb="51" eb="52">
      <t>ナド</t>
    </rPh>
    <rPh sb="54" eb="56">
      <t>ジッシ</t>
    </rPh>
    <phoneticPr fontId="17"/>
  </si>
  <si>
    <t>実施内容・実績
（予定）</t>
    <rPh sb="0" eb="2">
      <t>ジッシ</t>
    </rPh>
    <rPh sb="2" eb="4">
      <t>ナイヨウ</t>
    </rPh>
    <rPh sb="5" eb="7">
      <t>ジッセキ</t>
    </rPh>
    <rPh sb="9" eb="11">
      <t>ヨテイ</t>
    </rPh>
    <phoneticPr fontId="17"/>
  </si>
  <si>
    <t>　●　出張ひろばの実施</t>
    <rPh sb="3" eb="5">
      <t>シュッチョウ</t>
    </rPh>
    <rPh sb="9" eb="11">
      <t>ジッシ</t>
    </rPh>
    <phoneticPr fontId="17"/>
  </si>
  <si>
    <t>実施の有無</t>
    <rPh sb="0" eb="2">
      <t>ジッシ</t>
    </rPh>
    <rPh sb="3" eb="5">
      <t>ウム</t>
    </rPh>
    <phoneticPr fontId="17"/>
  </si>
  <si>
    <t>出張ひろばの名称</t>
    <rPh sb="0" eb="2">
      <t>シュッチョウ</t>
    </rPh>
    <rPh sb="6" eb="7">
      <t>ナ</t>
    </rPh>
    <rPh sb="7" eb="8">
      <t>ショウ</t>
    </rPh>
    <phoneticPr fontId="17"/>
  </si>
  <si>
    <t>広　さ</t>
    <phoneticPr fontId="17"/>
  </si>
  <si>
    <t>（ 実　施　場　所 ）</t>
    <rPh sb="2" eb="3">
      <t>ミ</t>
    </rPh>
    <rPh sb="4" eb="5">
      <t>ホドコ</t>
    </rPh>
    <rPh sb="6" eb="7">
      <t>バ</t>
    </rPh>
    <rPh sb="8" eb="9">
      <t>トコロ</t>
    </rPh>
    <phoneticPr fontId="17"/>
  </si>
  <si>
    <t>無</t>
  </si>
  <si>
    <t>平成／令和　　　年　　　月　　日</t>
    <rPh sb="0" eb="2">
      <t>ヘイセイ</t>
    </rPh>
    <rPh sb="3" eb="4">
      <t>レイ</t>
    </rPh>
    <rPh sb="4" eb="5">
      <t>ワ</t>
    </rPh>
    <rPh sb="8" eb="9">
      <t>ネン</t>
    </rPh>
    <rPh sb="12" eb="13">
      <t>ガツ</t>
    </rPh>
    <rPh sb="15" eb="16">
      <t>ビ</t>
    </rPh>
    <phoneticPr fontId="17"/>
  </si>
  <si>
    <t>１．月　回開設</t>
    <rPh sb="2" eb="3">
      <t>ツキ</t>
    </rPh>
    <rPh sb="4" eb="5">
      <t>カイ</t>
    </rPh>
    <rPh sb="5" eb="7">
      <t>カイセツ</t>
    </rPh>
    <phoneticPr fontId="17"/>
  </si>
  <si>
    <t>　●　配慮が必要な子育て家庭等への支援</t>
    <rPh sb="3" eb="5">
      <t>ハイリョ</t>
    </rPh>
    <rPh sb="6" eb="8">
      <t>ヒツヨウ</t>
    </rPh>
    <rPh sb="9" eb="11">
      <t>コソダ</t>
    </rPh>
    <rPh sb="12" eb="14">
      <t>カテイ</t>
    </rPh>
    <rPh sb="14" eb="15">
      <t>トウ</t>
    </rPh>
    <rPh sb="17" eb="19">
      <t>シエン</t>
    </rPh>
    <phoneticPr fontId="17"/>
  </si>
  <si>
    <t>実施の有無</t>
    <phoneticPr fontId="17"/>
  </si>
  <si>
    <t>開設日数（予定）</t>
    <rPh sb="0" eb="2">
      <t>カイセツ</t>
    </rPh>
    <rPh sb="2" eb="4">
      <t>ニッスウ</t>
    </rPh>
    <rPh sb="5" eb="7">
      <t>ヨテイ</t>
    </rPh>
    <phoneticPr fontId="17"/>
  </si>
  <si>
    <t>週（　　　）日</t>
    <rPh sb="0" eb="1">
      <t>シュウ</t>
    </rPh>
    <rPh sb="6" eb="7">
      <t>ニチ</t>
    </rPh>
    <phoneticPr fontId="17"/>
  </si>
  <si>
    <t>受入人数：合計（　　　）人</t>
    <phoneticPr fontId="17"/>
  </si>
  <si>
    <t>　●　研修代替職員の配置</t>
    <rPh sb="3" eb="5">
      <t>ケンシュウ</t>
    </rPh>
    <rPh sb="5" eb="7">
      <t>ダイタイ</t>
    </rPh>
    <rPh sb="7" eb="9">
      <t>ショクイン</t>
    </rPh>
    <rPh sb="10" eb="12">
      <t>ハイチ</t>
    </rPh>
    <phoneticPr fontId="17"/>
  </si>
  <si>
    <t>　●　休日における育児参加促進のための講習会の実施への支援</t>
    <rPh sb="3" eb="5">
      <t>キュウジツ</t>
    </rPh>
    <rPh sb="9" eb="11">
      <t>イクジ</t>
    </rPh>
    <rPh sb="11" eb="13">
      <t>サンカ</t>
    </rPh>
    <rPh sb="13" eb="15">
      <t>ソクシン</t>
    </rPh>
    <rPh sb="19" eb="22">
      <t>コウシュウカイ</t>
    </rPh>
    <rPh sb="23" eb="25">
      <t>ジッシ</t>
    </rPh>
    <phoneticPr fontId="17"/>
  </si>
  <si>
    <t>配置の有無</t>
    <rPh sb="0" eb="2">
      <t>ハイチ</t>
    </rPh>
    <phoneticPr fontId="17"/>
  </si>
  <si>
    <t>　参加研修（予定）　　　　　</t>
    <rPh sb="1" eb="3">
      <t>サンカ</t>
    </rPh>
    <rPh sb="2" eb="3">
      <t>カ</t>
    </rPh>
    <rPh sb="3" eb="5">
      <t>ケンシュウ</t>
    </rPh>
    <rPh sb="6" eb="8">
      <t>ヨテイ</t>
    </rPh>
    <phoneticPr fontId="17"/>
  </si>
  <si>
    <t>実施回数（予定）</t>
    <phoneticPr fontId="17"/>
  </si>
  <si>
    <t>　（代替職員を配置して研修受講した職員の人数）</t>
    <phoneticPr fontId="17"/>
  </si>
  <si>
    <t>　研修名称：</t>
    <rPh sb="1" eb="3">
      <t>ケンシュウ</t>
    </rPh>
    <rPh sb="3" eb="5">
      <t>メイショウ</t>
    </rPh>
    <phoneticPr fontId="17"/>
  </si>
  <si>
    <t>合計（　　　）人</t>
    <phoneticPr fontId="17"/>
  </si>
  <si>
    <t>実施内容・実績
（予定）</t>
    <phoneticPr fontId="17"/>
  </si>
  <si>
    <t>　（注１）「直営・委託・補助の別」欄はいずれかに○をつける。委託または補助の場合には、（　）内に委託先または補助先を記入する。</t>
    <phoneticPr fontId="17"/>
  </si>
  <si>
    <r>
      <t>　（注２）「開設日数（曜日）」欄は、上段に週あたりの開設日数を、下段（　）に開設曜日を必ず記入すること。</t>
    </r>
    <r>
      <rPr>
        <u/>
        <sz val="14"/>
        <rFont val="ＭＳ Ｐゴシック"/>
        <family val="3"/>
        <charset val="128"/>
      </rPr>
      <t>また、開設日数は、１日５時間以上開設している日の合計を記載すること。</t>
    </r>
    <rPh sb="2" eb="3">
      <t>チュウ</t>
    </rPh>
    <rPh sb="55" eb="57">
      <t>カイセツ</t>
    </rPh>
    <rPh sb="57" eb="59">
      <t>ニッスウ</t>
    </rPh>
    <rPh sb="62" eb="63">
      <t>ニチ</t>
    </rPh>
    <rPh sb="64" eb="66">
      <t>ジカン</t>
    </rPh>
    <rPh sb="66" eb="68">
      <t>イジョウ</t>
    </rPh>
    <rPh sb="68" eb="70">
      <t>カイセツ</t>
    </rPh>
    <rPh sb="74" eb="75">
      <t>ヒ</t>
    </rPh>
    <rPh sb="76" eb="78">
      <t>ゴウケイ</t>
    </rPh>
    <rPh sb="79" eb="81">
      <t>キサイ</t>
    </rPh>
    <phoneticPr fontId="17"/>
  </si>
  <si>
    <t>　（注３）「開設時間（時間数）」欄は、上段に開設時間を、下段（　）内に時間数を必ず記入すること。１時間未満の端数は、小数で記入すること。</t>
    <rPh sb="2" eb="3">
      <t>チュウ</t>
    </rPh>
    <rPh sb="49" eb="51">
      <t>ジカン</t>
    </rPh>
    <rPh sb="51" eb="53">
      <t>ミマン</t>
    </rPh>
    <rPh sb="54" eb="56">
      <t>ハスウ</t>
    </rPh>
    <rPh sb="58" eb="60">
      <t>ショウスウ</t>
    </rPh>
    <rPh sb="61" eb="63">
      <t>キニュウ</t>
    </rPh>
    <phoneticPr fontId="17"/>
  </si>
  <si>
    <t>　（注４）地域支援を実施する施設の場合は、添付２についても記入をすること。</t>
    <rPh sb="2" eb="3">
      <t>チュウ</t>
    </rPh>
    <rPh sb="5" eb="7">
      <t>チイキ</t>
    </rPh>
    <rPh sb="7" eb="9">
      <t>シエン</t>
    </rPh>
    <rPh sb="21" eb="23">
      <t>テンプ</t>
    </rPh>
    <rPh sb="29" eb="31">
      <t>キニュウ</t>
    </rPh>
    <phoneticPr fontId="17"/>
  </si>
  <si>
    <r>
      <t>　月（</t>
    </r>
    <r>
      <rPr>
        <sz val="14"/>
        <rFont val="游ゴシック"/>
        <family val="1"/>
        <charset val="128"/>
      </rPr>
      <t>2</t>
    </r>
    <r>
      <rPr>
        <sz val="14"/>
        <rFont val="平成明朝"/>
        <family val="1"/>
        <charset val="128"/>
      </rPr>
      <t>）回実施</t>
    </r>
    <phoneticPr fontId="17"/>
  </si>
  <si>
    <t>開設時間</t>
    <rPh sb="0" eb="4">
      <t>カイセツジカン</t>
    </rPh>
    <phoneticPr fontId="7"/>
  </si>
  <si>
    <t>開設時間合計</t>
    <phoneticPr fontId="7"/>
  </si>
  <si>
    <t>実施</t>
    <rPh sb="0" eb="2">
      <t>ジッシ</t>
    </rPh>
    <phoneticPr fontId="7"/>
  </si>
  <si>
    <t>実施曜日</t>
    <rPh sb="0" eb="2">
      <t>ジッシ</t>
    </rPh>
    <rPh sb="2" eb="4">
      <t>ヨウビ</t>
    </rPh>
    <phoneticPr fontId="7"/>
  </si>
  <si>
    <t>開設時間合計</t>
    <rPh sb="0" eb="4">
      <t>カイセツジカン</t>
    </rPh>
    <rPh sb="4" eb="6">
      <t>ゴウケイ</t>
    </rPh>
    <phoneticPr fontId="7"/>
  </si>
  <si>
    <r>
      <t>　月（</t>
    </r>
    <r>
      <rPr>
        <sz val="14"/>
        <rFont val="Segoe UI Symbol"/>
        <family val="1"/>
      </rPr>
      <t>●</t>
    </r>
    <r>
      <rPr>
        <sz val="14"/>
        <rFont val="平成明朝"/>
        <family val="1"/>
        <charset val="128"/>
      </rPr>
      <t>）回実施</t>
    </r>
    <rPh sb="1" eb="2">
      <t>ツキ</t>
    </rPh>
    <rPh sb="5" eb="6">
      <t>カイ</t>
    </rPh>
    <rPh sb="6" eb="8">
      <t>ジッシ</t>
    </rPh>
    <phoneticPr fontId="17"/>
  </si>
  <si>
    <r>
      <t>受入人数：合計（</t>
    </r>
    <r>
      <rPr>
        <sz val="14"/>
        <rFont val="Segoe UI Symbol"/>
        <family val="1"/>
      </rPr>
      <t>●</t>
    </r>
    <r>
      <rPr>
        <sz val="14"/>
        <rFont val="平成明朝"/>
        <family val="1"/>
        <charset val="128"/>
      </rPr>
      <t>）人</t>
    </r>
    <rPh sb="0" eb="2">
      <t>ウケイレ</t>
    </rPh>
    <rPh sb="2" eb="4">
      <t>ニンズウ</t>
    </rPh>
    <rPh sb="5" eb="7">
      <t>ゴウケイ</t>
    </rPh>
    <rPh sb="10" eb="11">
      <t>ジン</t>
    </rPh>
    <phoneticPr fontId="17"/>
  </si>
  <si>
    <t>曜日</t>
    <rPh sb="0" eb="2">
      <t>ヨウビ</t>
    </rPh>
    <phoneticPr fontId="7"/>
  </si>
  <si>
    <t>　</t>
    <phoneticPr fontId="7"/>
  </si>
  <si>
    <t>←事前に協議した金額を入力してください。※初年度のみです。協議をしていない施設は対象外です。</t>
    <rPh sb="1" eb="3">
      <t>ジゼン</t>
    </rPh>
    <rPh sb="4" eb="6">
      <t>キョウギ</t>
    </rPh>
    <rPh sb="8" eb="10">
      <t>キンガク</t>
    </rPh>
    <rPh sb="11" eb="12">
      <t>イ</t>
    </rPh>
    <rPh sb="21" eb="24">
      <t>ショネンド</t>
    </rPh>
    <rPh sb="29" eb="31">
      <t>キョウギ</t>
    </rPh>
    <rPh sb="37" eb="39">
      <t>シセツ</t>
    </rPh>
    <rPh sb="40" eb="43">
      <t>タイショウガイ</t>
    </rPh>
    <phoneticPr fontId="7"/>
  </si>
  <si>
    <t>←実施内容・実施月数を選択してください。（実施しない場合の月数は０を選択）</t>
    <rPh sb="1" eb="3">
      <t>ジッシ</t>
    </rPh>
    <rPh sb="3" eb="5">
      <t>ナイヨウ</t>
    </rPh>
    <rPh sb="6" eb="8">
      <t>ジッシ</t>
    </rPh>
    <rPh sb="8" eb="10">
      <t>ツキスウ</t>
    </rPh>
    <rPh sb="11" eb="13">
      <t>センタク</t>
    </rPh>
    <rPh sb="29" eb="31">
      <t>ツキスウ</t>
    </rPh>
    <phoneticPr fontId="7"/>
  </si>
  <si>
    <r>
      <rPr>
        <b/>
        <sz val="12"/>
        <color theme="1"/>
        <rFont val="メイリオ"/>
        <family val="3"/>
        <charset val="128"/>
      </rPr>
      <t>実施月数</t>
    </r>
    <r>
      <rPr>
        <sz val="8.5"/>
        <color theme="1"/>
        <rFont val="メイリオ"/>
        <family val="3"/>
        <charset val="128"/>
      </rPr>
      <t xml:space="preserve">
</t>
    </r>
    <rPh sb="0" eb="2">
      <t>ジッシ</t>
    </rPh>
    <rPh sb="2" eb="3">
      <t>ツキ</t>
    </rPh>
    <rPh sb="3" eb="4">
      <t>スウ</t>
    </rPh>
    <phoneticPr fontId="7"/>
  </si>
  <si>
    <r>
      <rPr>
        <b/>
        <sz val="12"/>
        <color theme="1"/>
        <rFont val="メイリオ"/>
        <family val="3"/>
        <charset val="128"/>
      </rPr>
      <t>実施内容</t>
    </r>
    <r>
      <rPr>
        <sz val="8.5"/>
        <color theme="1"/>
        <rFont val="メイリオ"/>
        <family val="3"/>
        <charset val="128"/>
      </rPr>
      <t xml:space="preserve">
</t>
    </r>
    <rPh sb="0" eb="2">
      <t>ジッシ</t>
    </rPh>
    <rPh sb="2" eb="4">
      <t>ナイヨウ</t>
    </rPh>
    <phoneticPr fontId="7"/>
  </si>
  <si>
    <r>
      <t>▼予定額通知を参考に、実施がない場合も青いセルは</t>
    </r>
    <r>
      <rPr>
        <b/>
        <u/>
        <sz val="14"/>
        <color rgb="FFFF0000"/>
        <rFont val="メイリオ"/>
        <family val="3"/>
        <charset val="128"/>
      </rPr>
      <t>必ずすべて</t>
    </r>
    <r>
      <rPr>
        <b/>
        <sz val="14"/>
        <color theme="1"/>
        <rFont val="メイリオ"/>
        <family val="3"/>
        <charset val="128"/>
      </rPr>
      <t>選択してください。</t>
    </r>
    <rPh sb="1" eb="6">
      <t>ヨテイガクツウチ</t>
    </rPh>
    <rPh sb="7" eb="9">
      <t>サンコウ</t>
    </rPh>
    <rPh sb="11" eb="13">
      <t>ジッシ</t>
    </rPh>
    <rPh sb="16" eb="18">
      <t>バアイ</t>
    </rPh>
    <rPh sb="19" eb="20">
      <t>アオ</t>
    </rPh>
    <rPh sb="24" eb="25">
      <t>カナラ</t>
    </rPh>
    <rPh sb="29" eb="31">
      <t>センタク</t>
    </rPh>
    <phoneticPr fontId="7"/>
  </si>
  <si>
    <t>←事前に協議した施設は支出の見込み額を必ず入力してください。</t>
    <rPh sb="1" eb="3">
      <t>ジゼン</t>
    </rPh>
    <rPh sb="4" eb="6">
      <t>キョウギ</t>
    </rPh>
    <rPh sb="8" eb="10">
      <t>シセツ</t>
    </rPh>
    <rPh sb="11" eb="13">
      <t>シシュツ</t>
    </rPh>
    <rPh sb="14" eb="16">
      <t>ミコ</t>
    </rPh>
    <rPh sb="17" eb="18">
      <t>ガク</t>
    </rPh>
    <rPh sb="19" eb="20">
      <t>カナラ</t>
    </rPh>
    <rPh sb="21" eb="23">
      <t>ニュウリョク</t>
    </rPh>
    <phoneticPr fontId="7"/>
  </si>
  <si>
    <t>←自動で入力されます。</t>
    <rPh sb="1" eb="3">
      <t>ジドウ</t>
    </rPh>
    <rPh sb="4" eb="6">
      <t>ニュウリョク</t>
    </rPh>
    <phoneticPr fontId="7"/>
  </si>
  <si>
    <t>（注２）  通し番号10以降は、行を非表示にしています。必要人数分だけ再表示にしてご使用ください。</t>
    <phoneticPr fontId="17"/>
  </si>
  <si>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7"/>
  </si>
  <si>
    <t>←補助金交付申請額は収支計画書から自動で記入されます。</t>
    <rPh sb="1" eb="6">
      <t>ホジョキンコウフ</t>
    </rPh>
    <rPh sb="6" eb="9">
      <t>シンセイガク</t>
    </rPh>
    <rPh sb="10" eb="12">
      <t>シュウシ</t>
    </rPh>
    <rPh sb="12" eb="15">
      <t>ケイカクショ</t>
    </rPh>
    <rPh sb="17" eb="19">
      <t>ジドウ</t>
    </rPh>
    <rPh sb="20" eb="22">
      <t>キニュウ</t>
    </rPh>
    <phoneticPr fontId="7"/>
  </si>
  <si>
    <t>←おでかけひろば事業運営費補助金交付申請書へはこちらの金額が転記されます。</t>
    <phoneticPr fontId="7"/>
  </si>
  <si>
    <t>←修正できません。</t>
    <rPh sb="1" eb="3">
      <t>シュウセイ</t>
    </rPh>
    <phoneticPr fontId="7"/>
  </si>
  <si>
    <t>←実施内容を選択してください。区に事前に相談している場合を除き、実施月数は修正しないでください。</t>
    <rPh sb="15" eb="16">
      <t>ク</t>
    </rPh>
    <rPh sb="17" eb="19">
      <t>ジゼン</t>
    </rPh>
    <rPh sb="20" eb="22">
      <t>ソウダン</t>
    </rPh>
    <rPh sb="26" eb="28">
      <t>バアイ</t>
    </rPh>
    <rPh sb="29" eb="30">
      <t>ノゾ</t>
    </rPh>
    <rPh sb="32" eb="34">
      <t>ジッシ</t>
    </rPh>
    <rPh sb="34" eb="36">
      <t>ツキスウ</t>
    </rPh>
    <rPh sb="37" eb="39">
      <t>シュウセイ</t>
    </rPh>
    <phoneticPr fontId="7"/>
  </si>
  <si>
    <t>A1A1A1</t>
    <phoneticPr fontId="7"/>
  </si>
  <si>
    <t>せたがやひろば</t>
    <phoneticPr fontId="7"/>
  </si>
  <si>
    <t>NPO法人せたがや</t>
    <phoneticPr fontId="7"/>
  </si>
  <si>
    <t>代表　世田谷花子</t>
    <rPh sb="0" eb="2">
      <t>ダイヒョウ</t>
    </rPh>
    <rPh sb="3" eb="6">
      <t>セタガヤ</t>
    </rPh>
    <rPh sb="6" eb="8">
      <t>ハナコ</t>
    </rPh>
    <phoneticPr fontId="7"/>
  </si>
  <si>
    <t>03-5432-2569</t>
  </si>
  <si>
    <t>03-5432-2569</t>
    <phoneticPr fontId="7"/>
  </si>
  <si>
    <t>週5日</t>
    <phoneticPr fontId="7"/>
  </si>
  <si>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t>
    <phoneticPr fontId="7"/>
  </si>
  <si>
    <t>・日頃から気兼ねなく、子育ての不安や悩みを相談できるようにする。
・助産師、栄養士に来てもらい、個別の相談を行う。</t>
    <phoneticPr fontId="7"/>
  </si>
  <si>
    <t>・子育てに必要な情報を収集し、利用者に届きやすいように整理して提供する（情報誌「せたがや通信」の配布など）。
・支援者からだけでなく、利用者からの情報も他の利用者に共有する。</t>
    <phoneticPr fontId="7"/>
  </si>
  <si>
    <t>・おんぶとだっこ講座、育児・生活習慣・食育に関する講習会、
・助産師によるベビーヨガ、救急講座</t>
    <phoneticPr fontId="7"/>
  </si>
  <si>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t>
    <phoneticPr fontId="7"/>
  </si>
  <si>
    <t>・地域の高齢者施設（世田谷園）に出向き、交流する。</t>
    <phoneticPr fontId="7"/>
  </si>
  <si>
    <t>・「北沢子育てサークル」と協働し、季節（お正月・節分・ひなまつり・水遊び・七夕・ハロウィン・クリスマス）を感じるイベントを実施する。</t>
    <phoneticPr fontId="7"/>
  </si>
  <si>
    <t>玉川福祉大学のボランティア学生と共同し、ひろばで絵本の読み聞かせ会や手作りおもちゃの製作を行う。</t>
    <phoneticPr fontId="7"/>
  </si>
  <si>
    <t>近隣のプレーパークに出向き、地域の親子と交流する。荒天の場合は世田谷児童館に出向き、交流する。</t>
    <phoneticPr fontId="7"/>
  </si>
  <si>
    <t>プレママ・プレパパが、子育て中のママ・パパと交流したり、赤ちゃんを抱っこしてみる会を実施する。</t>
    <phoneticPr fontId="7"/>
  </si>
  <si>
    <t>普段ひろばに来られない方が気軽に利用できるように、拠点のひろばにある遊具等を持参し出張ひろばを実施する。
子育てに不安などを抱えている親子に対する相談や情報交換ができる場となるようにする。
不定期で学生ボランティアによる絵本の読み聞かせ会を開催する。
地域の親子同士でのつながりをもってもらえるよう援助する。</t>
    <phoneticPr fontId="7"/>
  </si>
  <si>
    <t>０歳児の保護者向けに2時間程度の栄養士を講師とした離乳食講習会を実施する。</t>
    <phoneticPr fontId="7"/>
  </si>
  <si>
    <t>両親学級の開催に向けて、沐浴の方法や産後の母体の回復に向けた支援を学ぶために、助産師を講師としたスタッフ向けの研修会を実施する。</t>
    <phoneticPr fontId="7"/>
  </si>
  <si>
    <t>日常の子育てに疲れている方や不眠に悩む利用者が一時的に休息できるよう、安心できる環境を用意する。相談がある場合は専任のスタッフが丁寧に話を聞き対応する。</t>
    <phoneticPr fontId="7"/>
  </si>
  <si>
    <t>子どもの発達が気になる子をもつ保護者向けに子どもとの関わり方を考える講座を実施する。</t>
    <phoneticPr fontId="7"/>
  </si>
  <si>
    <t>平成19年4月1日</t>
    <rPh sb="0" eb="2">
      <t>ヘイセイ</t>
    </rPh>
    <rPh sb="4" eb="5">
      <t>ネン</t>
    </rPh>
    <rPh sb="6" eb="7">
      <t>ガツ</t>
    </rPh>
    <rPh sb="8" eb="9">
      <t>ニチ</t>
    </rPh>
    <phoneticPr fontId="7"/>
  </si>
  <si>
    <t>←１－①を入力すると自動で記入されます。</t>
  </si>
  <si>
    <t>←１－①を入力すると自動で記入されます。</t>
    <rPh sb="10" eb="12">
      <t>ジドウ</t>
    </rPh>
    <rPh sb="13" eb="15">
      <t>キニュウ</t>
    </rPh>
    <phoneticPr fontId="7"/>
  </si>
  <si>
    <t>←１－①を入力すると自動で記入されます。</t>
    <rPh sb="5" eb="7">
      <t>ニュウリョク</t>
    </rPh>
    <rPh sb="10" eb="12">
      <t>ジドウ</t>
    </rPh>
    <rPh sb="13" eb="15">
      <t>キニュウ</t>
    </rPh>
    <phoneticPr fontId="7"/>
  </si>
  <si>
    <t>月・火・水・木・金</t>
    <phoneticPr fontId="7"/>
  </si>
  <si>
    <t>0歳4か月～就学前</t>
    <phoneticPr fontId="7"/>
  </si>
  <si>
    <t>全体：40.00㎡</t>
    <rPh sb="0" eb="2">
      <t>ゼンタイ</t>
    </rPh>
    <phoneticPr fontId="7"/>
  </si>
  <si>
    <t>保育室：11.00㎡
ほふく室は保育室と同室</t>
    <phoneticPr fontId="7"/>
  </si>
  <si>
    <t>令和２年7月1日</t>
    <rPh sb="0" eb="2">
      <t>レイワ</t>
    </rPh>
    <rPh sb="3" eb="4">
      <t>ネン</t>
    </rPh>
    <rPh sb="5" eb="6">
      <t>ガツ</t>
    </rPh>
    <rPh sb="7" eb="8">
      <t>ニチ</t>
    </rPh>
    <phoneticPr fontId="7"/>
  </si>
  <si>
    <t>NPO法人　せたがや</t>
    <phoneticPr fontId="7"/>
  </si>
  <si>
    <t>全体：27.00㎡</t>
    <rPh sb="0" eb="2">
      <t>ゼンタイ</t>
    </rPh>
    <phoneticPr fontId="7"/>
  </si>
  <si>
    <t>保育室：10㎡</t>
    <rPh sb="0" eb="3">
      <t>ホイクシツ</t>
    </rPh>
    <phoneticPr fontId="7"/>
  </si>
  <si>
    <t>利用者が利用できる打ち合わせ用のスペースあり</t>
    <phoneticPr fontId="7"/>
  </si>
  <si>
    <t>記入例</t>
    <rPh sb="0" eb="2">
      <t>キニュウ</t>
    </rPh>
    <rPh sb="2" eb="3">
      <t>レイ</t>
    </rPh>
    <phoneticPr fontId="7"/>
  </si>
  <si>
    <t>記入例</t>
    <rPh sb="0" eb="3">
      <t>キニュウレイ</t>
    </rPh>
    <phoneticPr fontId="7"/>
  </si>
  <si>
    <t>世田谷区世田谷１－２－３</t>
    <rPh sb="4" eb="7">
      <t>セタガヤ</t>
    </rPh>
    <phoneticPr fontId="7"/>
  </si>
  <si>
    <t>NPO法人せたがや</t>
    <rPh sb="3" eb="5">
      <t>ホウジン</t>
    </rPh>
    <phoneticPr fontId="7"/>
  </si>
  <si>
    <t>世田谷区世田谷１－１－１</t>
    <rPh sb="4" eb="7">
      <t>セタガヤ</t>
    </rPh>
    <phoneticPr fontId="7"/>
  </si>
  <si>
    <t>代表</t>
  </si>
  <si>
    <t>世田谷　花子</t>
    <rPh sb="0" eb="3">
      <t>セタガヤ</t>
    </rPh>
    <rPh sb="4" eb="6">
      <t>ハナコ</t>
    </rPh>
    <phoneticPr fontId="7"/>
  </si>
  <si>
    <t>実施する</t>
  </si>
  <si>
    <t>週5日型</t>
  </si>
  <si>
    <t>土曜日・祝日</t>
    <rPh sb="0" eb="3">
      <t>ドヨウビ</t>
    </rPh>
    <rPh sb="4" eb="6">
      <t>シュクジツ</t>
    </rPh>
    <phoneticPr fontId="7"/>
  </si>
  <si>
    <t>若林●丁目地区会館</t>
    <phoneticPr fontId="7"/>
  </si>
  <si>
    <t>若林１－２－３</t>
    <phoneticPr fontId="7"/>
  </si>
  <si>
    <t>１０：００～１５：００</t>
    <phoneticPr fontId="7"/>
  </si>
  <si>
    <t>５時間</t>
  </si>
  <si>
    <t>週1日</t>
  </si>
  <si>
    <t>月4回以上</t>
  </si>
  <si>
    <t>栄養士</t>
    <rPh sb="0" eb="3">
      <t>エイヨウシ</t>
    </rPh>
    <phoneticPr fontId="7"/>
  </si>
  <si>
    <t>助産師</t>
    <rPh sb="0" eb="3">
      <t>ジョサンシ</t>
    </rPh>
    <phoneticPr fontId="7"/>
  </si>
  <si>
    <t>月1</t>
  </si>
  <si>
    <t>加配する</t>
  </si>
  <si>
    <t>臨床心理士</t>
    <rPh sb="0" eb="5">
      <t>リンショウシンリシ</t>
    </rPh>
    <phoneticPr fontId="7"/>
  </si>
  <si>
    <t>５日型</t>
  </si>
  <si>
    <t>実施なし</t>
  </si>
  <si>
    <t>実施型</t>
    <rPh sb="0" eb="2">
      <t>ジッシ</t>
    </rPh>
    <rPh sb="2" eb="3">
      <t>カタ</t>
    </rPh>
    <phoneticPr fontId="7"/>
  </si>
  <si>
    <t>ひろば＋閉室日型</t>
  </si>
  <si>
    <t>区の施設で実施する</t>
  </si>
  <si>
    <t>A</t>
  </si>
  <si>
    <t>おでかけひろば補助金事務</t>
    <rPh sb="7" eb="10">
      <t>ホジョキン</t>
    </rPh>
    <rPh sb="10" eb="12">
      <t>ジム</t>
    </rPh>
    <phoneticPr fontId="19"/>
  </si>
  <si>
    <t>B</t>
  </si>
  <si>
    <t>おでかけひろば補助金事務</t>
    <rPh sb="7" eb="10">
      <t>ホジョキン</t>
    </rPh>
    <rPh sb="10" eb="12">
      <t>ジム</t>
    </rPh>
    <phoneticPr fontId="6"/>
  </si>
  <si>
    <t>C</t>
  </si>
  <si>
    <t>専門職相談担当</t>
    <rPh sb="0" eb="5">
      <t>センモンショクソウダン</t>
    </rPh>
    <rPh sb="5" eb="7">
      <t>タントウ</t>
    </rPh>
    <phoneticPr fontId="6"/>
  </si>
  <si>
    <t>簿記３級</t>
    <rPh sb="0" eb="2">
      <t>ボキ</t>
    </rPh>
    <rPh sb="3" eb="4">
      <t>キュウ</t>
    </rPh>
    <phoneticPr fontId="19"/>
  </si>
  <si>
    <t>助産師</t>
    <rPh sb="0" eb="3">
      <t>ジョサンシ</t>
    </rPh>
    <phoneticPr fontId="6"/>
  </si>
  <si>
    <t>A</t>
    <phoneticPr fontId="7"/>
  </si>
  <si>
    <t>B</t>
    <phoneticPr fontId="7"/>
  </si>
  <si>
    <t>C</t>
    <phoneticPr fontId="7"/>
  </si>
  <si>
    <t>D</t>
    <phoneticPr fontId="7"/>
  </si>
  <si>
    <t>E</t>
    <phoneticPr fontId="7"/>
  </si>
  <si>
    <t>F</t>
    <phoneticPr fontId="7"/>
  </si>
  <si>
    <t>非常勤</t>
  </si>
  <si>
    <t>常勤</t>
  </si>
  <si>
    <t>おでかけひろば責任者</t>
  </si>
  <si>
    <t>おでかけひろばスタッフ</t>
  </si>
  <si>
    <t>保育士</t>
  </si>
  <si>
    <t>保育サポーター研修修了</t>
  </si>
  <si>
    <t>小学校教諭</t>
    <rPh sb="0" eb="5">
      <t>ショウガッコウキョウユ</t>
    </rPh>
    <phoneticPr fontId="7"/>
  </si>
  <si>
    <t>おでかけひろばきたざわ兼務</t>
    <rPh sb="11" eb="13">
      <t>ケンム</t>
    </rPh>
    <phoneticPr fontId="7"/>
  </si>
  <si>
    <t>おでかけひろばきたざわ兼務</t>
    <rPh sb="11" eb="13">
      <t>ケンム</t>
    </rPh>
    <phoneticPr fontId="17"/>
  </si>
  <si>
    <t>１０：００</t>
    <phoneticPr fontId="7"/>
  </si>
  <si>
    <t>１７：30</t>
    <phoneticPr fontId="7"/>
  </si>
  <si>
    <t>0：45</t>
    <phoneticPr fontId="7"/>
  </si>
  <si>
    <t>１５：００</t>
    <phoneticPr fontId="7"/>
  </si>
  <si>
    <t>１４：００</t>
    <phoneticPr fontId="7"/>
  </si>
  <si>
    <t>１２：００</t>
    <phoneticPr fontId="7"/>
  </si>
  <si>
    <t>社会福祉士</t>
    <rPh sb="0" eb="5">
      <t>シャカイフクシシ</t>
    </rPh>
    <phoneticPr fontId="7"/>
  </si>
  <si>
    <t>幼稚園教諭</t>
    <rPh sb="0" eb="5">
      <t>ヨウチエンキョウユ</t>
    </rPh>
    <phoneticPr fontId="7"/>
  </si>
  <si>
    <t>子育て支援員研修修了</t>
  </si>
  <si>
    <t>スタッフ全員の勤務時間が、ひろば運営に必要な最低時間数を超えるように
スタッフを配置してください。</t>
    <phoneticPr fontId="7"/>
  </si>
  <si>
    <t>３～４日型</t>
    <rPh sb="3" eb="5">
      <t>ニチカタ</t>
    </rPh>
    <phoneticPr fontId="7"/>
  </si>
  <si>
    <t>６～７日型</t>
    <rPh sb="3" eb="5">
      <t>ニチカタ</t>
    </rPh>
    <phoneticPr fontId="7"/>
  </si>
  <si>
    <t>月１４日（４日×４週）×ひろばの開設時間×専任職員常時２名以上</t>
    <rPh sb="16" eb="18">
      <t>カイセツ</t>
    </rPh>
    <rPh sb="21" eb="25">
      <t>センニンショクイン</t>
    </rPh>
    <phoneticPr fontId="7"/>
  </si>
  <si>
    <t>月２０日（５日×４週）×ひろばの開設時間×専任職員常時２名以上</t>
    <rPh sb="21" eb="25">
      <t>センニンショクイン</t>
    </rPh>
    <phoneticPr fontId="7"/>
  </si>
  <si>
    <t>月１２日（３日×４週）×ひろばの開設時間×専任職員常時２名以上</t>
    <rPh sb="16" eb="18">
      <t>カイセツ</t>
    </rPh>
    <rPh sb="21" eb="25">
      <t>センニンショクイン</t>
    </rPh>
    <phoneticPr fontId="7"/>
  </si>
  <si>
    <t>月２４日（６日×４週）×ひろばの開設時間×専任職員常時２名以上</t>
    <rPh sb="21" eb="25">
      <t>センニンショクイン</t>
    </rPh>
    <phoneticPr fontId="7"/>
  </si>
  <si>
    <t>５時間開設</t>
    <rPh sb="1" eb="5">
      <t>ジカンカイセツ</t>
    </rPh>
    <phoneticPr fontId="7"/>
  </si>
  <si>
    <t>６時間開設</t>
    <rPh sb="1" eb="5">
      <t>ジカンカイセツ</t>
    </rPh>
    <phoneticPr fontId="7"/>
  </si>
  <si>
    <t>７時間開設</t>
    <rPh sb="1" eb="5">
      <t>ジカンカイセツ</t>
    </rPh>
    <phoneticPr fontId="7"/>
  </si>
  <si>
    <t>120時間</t>
    <rPh sb="3" eb="5">
      <t>ジカン</t>
    </rPh>
    <phoneticPr fontId="7"/>
  </si>
  <si>
    <t>144時間</t>
    <rPh sb="3" eb="5">
      <t>ジカン</t>
    </rPh>
    <phoneticPr fontId="7"/>
  </si>
  <si>
    <t>168時間</t>
    <rPh sb="3" eb="5">
      <t>ジカン</t>
    </rPh>
    <phoneticPr fontId="7"/>
  </si>
  <si>
    <t>196時間</t>
    <rPh sb="3" eb="5">
      <t>ジカン</t>
    </rPh>
    <phoneticPr fontId="7"/>
  </si>
  <si>
    <t>200時間</t>
    <rPh sb="3" eb="5">
      <t>ジカン</t>
    </rPh>
    <phoneticPr fontId="7"/>
  </si>
  <si>
    <t>240時間</t>
    <rPh sb="3" eb="5">
      <t>ジカン</t>
    </rPh>
    <phoneticPr fontId="7"/>
  </si>
  <si>
    <t>280時間</t>
    <rPh sb="3" eb="5">
      <t>ジカン</t>
    </rPh>
    <phoneticPr fontId="7"/>
  </si>
  <si>
    <t>288時間</t>
    <rPh sb="3" eb="5">
      <t>ジカン</t>
    </rPh>
    <phoneticPr fontId="7"/>
  </si>
  <si>
    <t>336時間</t>
    <rPh sb="3" eb="5">
      <t>ジカン</t>
    </rPh>
    <phoneticPr fontId="7"/>
  </si>
  <si>
    <t>392時間</t>
    <rPh sb="3" eb="5">
      <t>ジカン</t>
    </rPh>
    <phoneticPr fontId="7"/>
  </si>
  <si>
    <t>計算方法</t>
    <rPh sb="0" eb="4">
      <t>ケイサンホウホウ</t>
    </rPh>
    <phoneticPr fontId="7"/>
  </si>
  <si>
    <t>140時間</t>
    <rPh sb="3" eb="5">
      <t>ジカン</t>
    </rPh>
    <phoneticPr fontId="7"/>
  </si>
  <si>
    <t>　常に同じ担当者であることは要件としていないため、職員がローテーションで業務に従事することも差し支えない。</t>
    <phoneticPr fontId="7"/>
  </si>
  <si>
    <t>火</t>
  </si>
  <si>
    <t>【専任職員の要件・おでかけひろば構成員名簿について】</t>
    <rPh sb="1" eb="5">
      <t>センニンショクイン</t>
    </rPh>
    <rPh sb="6" eb="8">
      <t>ヨウケン</t>
    </rPh>
    <rPh sb="16" eb="19">
      <t>コウセイイン</t>
    </rPh>
    <rPh sb="19" eb="21">
      <t>メイボ</t>
    </rPh>
    <phoneticPr fontId="17"/>
  </si>
  <si>
    <t>・専任職員とはひろばの開設時間中（ひろばの担当職員として配置されている時間）、にひろば事業に従事している職員のこと。</t>
    <rPh sb="1" eb="5">
      <t>センニンショクイン</t>
    </rPh>
    <rPh sb="15" eb="16">
      <t>ナカ</t>
    </rPh>
    <phoneticPr fontId="7"/>
  </si>
  <si>
    <t>→世田谷区おでかけひろば事業実施要綱第５条５項に記載の「専任の者２名以上」に含まれる職員を記載してください。</t>
    <phoneticPr fontId="7"/>
  </si>
  <si>
    <t>　月1回、隔月1回等の専門相談を行う方や事務の担当者等で、上記「専任の者２名以上」に含まれない方は、記載せず、１－⑥ー２「援助会員名簿」に記載してください。</t>
    <phoneticPr fontId="7"/>
  </si>
  <si>
    <t>【記入内容について】</t>
    <rPh sb="1" eb="3">
      <t>キニュウ</t>
    </rPh>
    <phoneticPr fontId="7"/>
  </si>
  <si>
    <t>・氏名は資格証と齟齬がないように記入してください。</t>
    <rPh sb="1" eb="3">
      <t>シメイ</t>
    </rPh>
    <rPh sb="4" eb="7">
      <t>シカクショウ</t>
    </rPh>
    <rPh sb="8" eb="10">
      <t>ソゴ</t>
    </rPh>
    <rPh sb="16" eb="18">
      <t>キニュウ</t>
    </rPh>
    <phoneticPr fontId="7"/>
  </si>
  <si>
    <t>・職務内容は全職員についてプルダウンから選択してください。</t>
    <phoneticPr fontId="7"/>
  </si>
  <si>
    <t>・主な資格は上段はプルダウンから選択し、下段は以下に記載の内容を参考に自由記述してください。</t>
    <rPh sb="1" eb="2">
      <t>オモ</t>
    </rPh>
    <rPh sb="3" eb="5">
      <t>シカク</t>
    </rPh>
    <rPh sb="6" eb="8">
      <t>ウエダン</t>
    </rPh>
    <rPh sb="16" eb="18">
      <t>センタク</t>
    </rPh>
    <rPh sb="20" eb="22">
      <t>ゲダン</t>
    </rPh>
    <rPh sb="23" eb="25">
      <t>イカ</t>
    </rPh>
    <rPh sb="26" eb="28">
      <t>キサイ</t>
    </rPh>
    <rPh sb="29" eb="31">
      <t>ナイヨウ</t>
    </rPh>
    <rPh sb="32" eb="34">
      <t>サンコウ</t>
    </rPh>
    <rPh sb="35" eb="39">
      <t>ジユウキジュツ</t>
    </rPh>
    <phoneticPr fontId="7"/>
  </si>
  <si>
    <t>・資格について職務経験の有無は以下に記載の内容を参考に記入してください。</t>
    <rPh sb="1" eb="3">
      <t>シカク</t>
    </rPh>
    <rPh sb="7" eb="11">
      <t>ショクムケイケン</t>
    </rPh>
    <rPh sb="12" eb="14">
      <t>ウム</t>
    </rPh>
    <rPh sb="15" eb="17">
      <t>イカ</t>
    </rPh>
    <rPh sb="18" eb="20">
      <t>キサイ</t>
    </rPh>
    <rPh sb="21" eb="23">
      <t>ナイヨウ</t>
    </rPh>
    <rPh sb="24" eb="26">
      <t>サンコウ</t>
    </rPh>
    <rPh sb="27" eb="29">
      <t>キニュウ</t>
    </rPh>
    <phoneticPr fontId="7"/>
  </si>
  <si>
    <t>・法人内の他のおでかけひろばで「〇」を選択した場合は、該当の施設名を補記してください。</t>
    <rPh sb="23" eb="25">
      <t>バアイ</t>
    </rPh>
    <rPh sb="27" eb="29">
      <t>ガイトウ</t>
    </rPh>
    <rPh sb="30" eb="33">
      <t>シセツメイ</t>
    </rPh>
    <rPh sb="34" eb="36">
      <t>ホキ</t>
    </rPh>
    <phoneticPr fontId="7"/>
  </si>
  <si>
    <t>・複数施設運営で施設を兼務する場合、１か月の従事日数が31日を超えないように注意してください。</t>
    <rPh sb="1" eb="3">
      <t>フクスウ</t>
    </rPh>
    <rPh sb="3" eb="5">
      <t>シセツ</t>
    </rPh>
    <rPh sb="5" eb="7">
      <t>ウンエイ</t>
    </rPh>
    <rPh sb="8" eb="10">
      <t>シセツ</t>
    </rPh>
    <rPh sb="11" eb="13">
      <t>ケンム</t>
    </rPh>
    <rPh sb="15" eb="17">
      <t>バアイ</t>
    </rPh>
    <rPh sb="20" eb="21">
      <t>ゲツ</t>
    </rPh>
    <rPh sb="22" eb="24">
      <t>ジュウジ</t>
    </rPh>
    <rPh sb="24" eb="26">
      <t>ニッスウ</t>
    </rPh>
    <rPh sb="29" eb="30">
      <t>ニチ</t>
    </rPh>
    <rPh sb="31" eb="32">
      <t>コ</t>
    </rPh>
    <rPh sb="38" eb="40">
      <t>チュウイ</t>
    </rPh>
    <phoneticPr fontId="7"/>
  </si>
  <si>
    <t>【おでかけひろば事業における常勤職員の要件について】</t>
    <phoneticPr fontId="17"/>
  </si>
  <si>
    <t>・前年度、すでに区に申請いただいている内容と整合性とれるよう記入してください。</t>
    <rPh sb="1" eb="4">
      <t>ゼンネンド</t>
    </rPh>
    <rPh sb="8" eb="9">
      <t>ク</t>
    </rPh>
    <rPh sb="10" eb="12">
      <t>シンセイ</t>
    </rPh>
    <rPh sb="19" eb="21">
      <t>ナイヨウ</t>
    </rPh>
    <rPh sb="22" eb="25">
      <t>セイゴウセイ</t>
    </rPh>
    <rPh sb="30" eb="32">
      <t>キニュウ</t>
    </rPh>
    <phoneticPr fontId="7"/>
  </si>
  <si>
    <t>【１か月あたりの必要時間数について】</t>
    <rPh sb="3" eb="4">
      <t>ゲツ</t>
    </rPh>
    <rPh sb="8" eb="10">
      <t>ヒツヨウ</t>
    </rPh>
    <rPh sb="10" eb="12">
      <t>ジカン</t>
    </rPh>
    <rPh sb="12" eb="13">
      <t>スウ</t>
    </rPh>
    <phoneticPr fontId="17"/>
  </si>
  <si>
    <t>職員の状況</t>
    <rPh sb="0" eb="2">
      <t>ショクイン</t>
    </rPh>
    <rPh sb="3" eb="5">
      <t>ジョウキョウ</t>
    </rPh>
    <phoneticPr fontId="17"/>
  </si>
  <si>
    <t>月２８日（７日×４週）×ひろばの開設時間×専任職員常時２名以上</t>
    <rPh sb="21" eb="25">
      <t>センニンショクイン</t>
    </rPh>
    <phoneticPr fontId="7"/>
  </si>
  <si>
    <t>4時間</t>
    <rPh sb="1" eb="3">
      <t>ジカン</t>
    </rPh>
    <phoneticPr fontId="7"/>
  </si>
  <si>
    <t>賃借料加算</t>
    <rPh sb="0" eb="3">
      <t>チンシャクリョウ</t>
    </rPh>
    <rPh sb="3" eb="5">
      <t>カサン</t>
    </rPh>
    <phoneticPr fontId="7"/>
  </si>
  <si>
    <t>賃借料加算</t>
    <rPh sb="0" eb="5">
      <t>チンシャクリョウカサン</t>
    </rPh>
    <phoneticPr fontId="17"/>
  </si>
  <si>
    <t>常勤・ぶれす（６～７日型）</t>
    <rPh sb="0" eb="2">
      <t>ジョウキン</t>
    </rPh>
    <phoneticPr fontId="7"/>
  </si>
  <si>
    <t>令和８年４月１日現在</t>
    <rPh sb="0" eb="1">
      <t>レイ</t>
    </rPh>
    <rPh sb="1" eb="2">
      <t>ワ</t>
    </rPh>
    <rPh sb="3" eb="4">
      <t>ネン</t>
    </rPh>
    <rPh sb="5" eb="6">
      <t>ツキ</t>
    </rPh>
    <rPh sb="7" eb="8">
      <t>ニチ</t>
    </rPh>
    <rPh sb="8" eb="10">
      <t>ゲンザイ</t>
    </rPh>
    <phoneticPr fontId="17"/>
  </si>
  <si>
    <t>9．賃借料加算（週5日以上、かつ1日6時間以上開設）</t>
    <rPh sb="2" eb="7">
      <t>チンシャクリョウカサン</t>
    </rPh>
    <rPh sb="8" eb="9">
      <t>シュウ</t>
    </rPh>
    <rPh sb="10" eb="11">
      <t>ニチ</t>
    </rPh>
    <rPh sb="11" eb="13">
      <t>イジョウ</t>
    </rPh>
    <rPh sb="17" eb="18">
      <t>ニチ</t>
    </rPh>
    <rPh sb="19" eb="23">
      <t>ジカンイジョウ</t>
    </rPh>
    <rPh sb="23" eb="25">
      <t>カイセツ</t>
    </rPh>
    <phoneticPr fontId="7"/>
  </si>
  <si>
    <t>10．出張ひろば事業（週１以上、かつ１日５時間以上）</t>
    <rPh sb="3" eb="5">
      <t>シュッチョウ</t>
    </rPh>
    <rPh sb="8" eb="10">
      <t>ジギョウ</t>
    </rPh>
    <rPh sb="11" eb="12">
      <t>シュウ</t>
    </rPh>
    <rPh sb="13" eb="15">
      <t>イジョウ</t>
    </rPh>
    <rPh sb="19" eb="20">
      <t>ニチ</t>
    </rPh>
    <rPh sb="21" eb="23">
      <t>ジカン</t>
    </rPh>
    <rPh sb="23" eb="25">
      <t>イジョウ</t>
    </rPh>
    <phoneticPr fontId="7"/>
  </si>
  <si>
    <t>11.専門職相談事業（月２回以上）</t>
    <rPh sb="3" eb="6">
      <t>センモンショク</t>
    </rPh>
    <rPh sb="6" eb="10">
      <t>ソウダンジギョウ</t>
    </rPh>
    <rPh sb="11" eb="12">
      <t>ツキ</t>
    </rPh>
    <rPh sb="13" eb="14">
      <t>カイ</t>
    </rPh>
    <rPh sb="14" eb="16">
      <t>イジョウ</t>
    </rPh>
    <phoneticPr fontId="7"/>
  </si>
  <si>
    <t>12.レスパイト事業</t>
    <rPh sb="8" eb="10">
      <t>ジギョウ</t>
    </rPh>
    <phoneticPr fontId="7"/>
  </si>
  <si>
    <t>13.その他（区が所有する施設で実施する場合）</t>
    <rPh sb="5" eb="6">
      <t>タ</t>
    </rPh>
    <rPh sb="7" eb="8">
      <t>ク</t>
    </rPh>
    <rPh sb="9" eb="11">
      <t>ショユウ</t>
    </rPh>
    <rPh sb="13" eb="15">
      <t>シセツ</t>
    </rPh>
    <rPh sb="16" eb="18">
      <t>ジッシ</t>
    </rPh>
    <rPh sb="20" eb="22">
      <t>バアイ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</si>
</sst>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Red]\(0\)"/>
    <numFmt numFmtId="177" formatCode="[$-411]ggge&quot;年&quot;m&quot;月&quot;d&quot;日&quot;;@"/>
    <numFmt numFmtId="178" formatCode="#,##0_ ;[Red]\-#,##0\ "/>
    <numFmt numFmtId="179" formatCode="#,##0;&quot;▲ &quot;#,##0"/>
    <numFmt numFmtId="180" formatCode="0.00_);[Red]\(0.00\)"/>
    <numFmt numFmtId="181" formatCode="0_ "/>
    <numFmt numFmtId="182" formatCode="#0.00&quot;時間&quot;"/>
    <numFmt numFmtId="183" formatCode="#,##0.00&quot;時間&quot;"/>
    <numFmt numFmtId="184" formatCode="&quot;経&quot;&quot;験&quot;&quot;年&quot;&quot;数&quot;#,##0&quot;年&quot;"/>
    <numFmt numFmtId="185" formatCode="&quot;常&quot;&quot;勤&quot;#,##0&quot;名&quot;"/>
    <numFmt numFmtId="186" formatCode="&quot;非&quot;&quot;常&quot;&quot;勤&quot;#,##0&quot;名&quot;"/>
    <numFmt numFmtId="187" formatCode="0.00&quot;㎡&quot;"/>
    <numFmt numFmtId="188" formatCode="\`\=\ &quot;(&quot;\ \&amp;\ \A\1\ \&amp;\ &quot;)&quot;\`"/>
  </numFmts>
  <fonts count="119">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2"/>
      <color theme="1"/>
      <name val="Century"/>
      <family val="1"/>
    </font>
    <font>
      <sz val="12"/>
      <color rgb="FF000000"/>
      <name val="Century"/>
      <family val="1"/>
    </font>
    <font>
      <sz val="11"/>
      <color theme="1"/>
      <name val="メイリオ"/>
      <family val="3"/>
      <charset val="128"/>
    </font>
    <font>
      <sz val="12"/>
      <color theme="1"/>
      <name val="メイリオ"/>
      <family val="3"/>
      <charset val="128"/>
    </font>
    <font>
      <b/>
      <sz val="12"/>
      <color theme="1"/>
      <name val="メイリオ"/>
      <family val="3"/>
      <charset val="128"/>
    </font>
    <font>
      <b/>
      <sz val="11"/>
      <color theme="1"/>
      <name val="メイリオ"/>
      <family val="3"/>
      <charset val="128"/>
    </font>
    <font>
      <sz val="8.5"/>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8"/>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b/>
      <u/>
      <sz val="9"/>
      <color theme="1"/>
      <name val="ＭＳ Ｐゴシック"/>
      <family val="3"/>
      <charset val="128"/>
    </font>
    <font>
      <sz val="8"/>
      <color theme="1"/>
      <name val="ＭＳ Ｐゴシック"/>
      <family val="3"/>
      <charset val="128"/>
    </font>
    <font>
      <b/>
      <sz val="10"/>
      <color theme="1"/>
      <name val="ＭＳ Ｐゴシック"/>
      <family val="3"/>
      <charset val="128"/>
    </font>
    <font>
      <b/>
      <u/>
      <sz val="10"/>
      <color theme="1"/>
      <name val="ＭＳ Ｐゴシック"/>
      <family val="3"/>
      <charset val="128"/>
    </font>
    <font>
      <sz val="10.5"/>
      <color theme="1"/>
      <name val="ＭＳ Ｐゴシック"/>
      <family val="3"/>
      <charset val="128"/>
    </font>
    <font>
      <sz val="10"/>
      <name val="ＭＳ Ｐゴシック"/>
      <family val="3"/>
      <charset val="128"/>
    </font>
    <font>
      <sz val="11"/>
      <color theme="1"/>
      <name val="游ゴシック"/>
      <family val="2"/>
      <scheme val="minor"/>
    </font>
    <font>
      <sz val="10"/>
      <color theme="1"/>
      <name val="游ゴシック"/>
      <family val="3"/>
      <charset val="128"/>
      <scheme val="minor"/>
    </font>
    <font>
      <sz val="10"/>
      <color theme="1"/>
      <name val="游ゴシック"/>
      <family val="2"/>
      <scheme val="minor"/>
    </font>
    <font>
      <sz val="11"/>
      <name val="メイリオ"/>
      <family val="3"/>
      <charset val="128"/>
    </font>
    <font>
      <sz val="11"/>
      <color rgb="FF000000"/>
      <name val="ＭＳ 明朝"/>
      <family val="1"/>
      <charset val="128"/>
    </font>
    <font>
      <b/>
      <sz val="11"/>
      <color theme="1"/>
      <name val="游ゴシック"/>
      <family val="3"/>
      <charset val="128"/>
      <scheme val="minor"/>
    </font>
    <font>
      <sz val="11"/>
      <name val="游ゴシック"/>
      <family val="3"/>
      <charset val="128"/>
      <scheme val="minor"/>
    </font>
    <font>
      <sz val="11"/>
      <color theme="1"/>
      <name val="游ゴシック"/>
      <family val="3"/>
      <charset val="128"/>
      <scheme val="minor"/>
    </font>
    <font>
      <sz val="6"/>
      <name val="游ゴシック"/>
      <family val="2"/>
      <charset val="128"/>
      <scheme val="minor"/>
    </font>
    <font>
      <sz val="14"/>
      <color theme="1"/>
      <name val="ＭＳ 明朝"/>
      <family val="1"/>
      <charset val="128"/>
    </font>
    <font>
      <b/>
      <sz val="14"/>
      <color rgb="FFFF0000"/>
      <name val="メイリオ"/>
      <family val="3"/>
      <charset val="128"/>
    </font>
    <font>
      <sz val="14"/>
      <color rgb="FF000000"/>
      <name val="ＭＳ 明朝"/>
      <family val="1"/>
      <charset val="128"/>
    </font>
    <font>
      <b/>
      <sz val="11"/>
      <color rgb="FFFF0000"/>
      <name val="游ゴシック"/>
      <family val="3"/>
      <charset val="128"/>
      <scheme val="minor"/>
    </font>
    <font>
      <sz val="10.5"/>
      <color rgb="FF000000"/>
      <name val="ＭＳ 明朝"/>
      <family val="1"/>
      <charset val="128"/>
    </font>
    <font>
      <sz val="11"/>
      <color rgb="FFFF0000"/>
      <name val="ＭＳ 明朝"/>
      <family val="1"/>
      <charset val="128"/>
    </font>
    <font>
      <sz val="9"/>
      <color theme="1"/>
      <name val="游明朝"/>
      <family val="1"/>
      <charset val="128"/>
    </font>
    <font>
      <sz val="11"/>
      <color rgb="FF000000"/>
      <name val="游ゴシック"/>
      <family val="2"/>
      <scheme val="minor"/>
    </font>
    <font>
      <sz val="12"/>
      <color theme="1"/>
      <name val="ＭＳ Ｐゴシック"/>
      <family val="3"/>
      <charset val="128"/>
    </font>
    <font>
      <b/>
      <sz val="10"/>
      <color rgb="FFFF0000"/>
      <name val="ＭＳ Ｐゴシック"/>
      <family val="3"/>
      <charset val="128"/>
    </font>
    <font>
      <b/>
      <sz val="11"/>
      <color theme="1"/>
      <name val="ＭＳ ゴシック"/>
      <family val="3"/>
      <charset val="128"/>
    </font>
    <font>
      <sz val="10"/>
      <color theme="1"/>
      <name val="ＭＳ ゴシック"/>
      <family val="3"/>
      <charset val="128"/>
    </font>
    <font>
      <sz val="11"/>
      <color theme="1"/>
      <name val="ＭＳ ゴシック"/>
      <family val="3"/>
      <charset val="128"/>
    </font>
    <font>
      <sz val="14"/>
      <color theme="1"/>
      <name val="游ゴシック"/>
      <family val="3"/>
      <charset val="128"/>
      <scheme val="minor"/>
    </font>
    <font>
      <b/>
      <sz val="14"/>
      <color theme="1"/>
      <name val="游ゴシック"/>
      <family val="3"/>
      <charset val="128"/>
      <scheme val="minor"/>
    </font>
    <font>
      <b/>
      <sz val="14"/>
      <color rgb="FFFF0000"/>
      <name val="游ゴシック"/>
      <family val="3"/>
      <charset val="128"/>
      <scheme val="minor"/>
    </font>
    <font>
      <sz val="14"/>
      <color rgb="FFFF0000"/>
      <name val="游ゴシック"/>
      <family val="3"/>
      <charset val="128"/>
      <scheme val="minor"/>
    </font>
    <font>
      <sz val="14"/>
      <name val="游ゴシック"/>
      <family val="3"/>
      <charset val="128"/>
      <scheme val="minor"/>
    </font>
    <font>
      <sz val="16"/>
      <color theme="1"/>
      <name val="ＭＳ 明朝"/>
      <family val="1"/>
      <charset val="128"/>
    </font>
    <font>
      <sz val="20"/>
      <color theme="1"/>
      <name val="ＭＳ 明朝"/>
      <family val="1"/>
      <charset val="128"/>
    </font>
    <font>
      <sz val="22"/>
      <color theme="1"/>
      <name val="HG丸ｺﾞｼｯｸM-PRO"/>
      <family val="3"/>
      <charset val="128"/>
    </font>
    <font>
      <b/>
      <sz val="22"/>
      <color rgb="FFFF0000"/>
      <name val="HG丸ｺﾞｼｯｸM-PRO"/>
      <family val="3"/>
      <charset val="128"/>
    </font>
    <font>
      <sz val="14"/>
      <color theme="1"/>
      <name val="HG丸ｺﾞｼｯｸM-PRO"/>
      <family val="3"/>
      <charset val="128"/>
    </font>
    <font>
      <sz val="14"/>
      <color rgb="FF000000"/>
      <name val="HG丸ｺﾞｼｯｸM-PRO"/>
      <family val="3"/>
      <charset val="128"/>
    </font>
    <font>
      <b/>
      <sz val="16"/>
      <color rgb="FFFF0000"/>
      <name val="メイリオ"/>
      <family val="3"/>
      <charset val="128"/>
    </font>
    <font>
      <b/>
      <sz val="20"/>
      <color rgb="FFFF0000"/>
      <name val="メイリオ"/>
      <family val="3"/>
      <charset val="128"/>
    </font>
    <font>
      <b/>
      <sz val="28"/>
      <color theme="1"/>
      <name val="HG丸ｺﾞｼｯｸM-PRO"/>
      <family val="3"/>
      <charset val="128"/>
    </font>
    <font>
      <sz val="16"/>
      <color rgb="FF000000"/>
      <name val="ＭＳ 明朝"/>
      <family val="1"/>
      <charset val="128"/>
    </font>
    <font>
      <sz val="16"/>
      <name val="游ゴシック"/>
      <family val="3"/>
      <charset val="128"/>
      <scheme val="minor"/>
    </font>
    <font>
      <b/>
      <sz val="16"/>
      <color theme="1"/>
      <name val="メイリオ"/>
      <family val="3"/>
      <charset val="128"/>
    </font>
    <font>
      <b/>
      <sz val="26"/>
      <color theme="1"/>
      <name val="HG丸ｺﾞｼｯｸM-PRO"/>
      <family val="3"/>
      <charset val="128"/>
    </font>
    <font>
      <sz val="11"/>
      <color theme="1"/>
      <name val="ＭＳ Ｐゴシック"/>
      <family val="3"/>
      <charset val="128"/>
    </font>
    <font>
      <sz val="16"/>
      <color theme="1"/>
      <name val="ＭＳ Ｐゴシック"/>
      <family val="3"/>
      <charset val="128"/>
    </font>
    <font>
      <b/>
      <sz val="11"/>
      <color theme="1"/>
      <name val="ＭＳ Ｐゴシック"/>
      <family val="3"/>
      <charset val="128"/>
    </font>
    <font>
      <sz val="12"/>
      <color theme="1"/>
      <name val="游ゴシック"/>
      <family val="3"/>
      <charset val="128"/>
      <scheme val="minor"/>
    </font>
    <font>
      <b/>
      <sz val="12"/>
      <color rgb="FFFF0000"/>
      <name val="游ゴシック"/>
      <family val="3"/>
      <charset val="128"/>
      <scheme val="minor"/>
    </font>
    <font>
      <sz val="12"/>
      <name val="游ゴシック"/>
      <family val="3"/>
      <charset val="128"/>
      <scheme val="minor"/>
    </font>
    <font>
      <sz val="11"/>
      <color rgb="FFFF0000"/>
      <name val="游ゴシック"/>
      <family val="3"/>
      <charset val="128"/>
      <scheme val="minor"/>
    </font>
    <font>
      <strike/>
      <sz val="11"/>
      <color rgb="FFFF0000"/>
      <name val="游ゴシック"/>
      <family val="3"/>
      <charset val="128"/>
      <scheme val="minor"/>
    </font>
    <font>
      <sz val="8"/>
      <name val="游ゴシック"/>
      <family val="3"/>
      <charset val="128"/>
      <scheme val="minor"/>
    </font>
    <font>
      <sz val="10"/>
      <name val="游ゴシック"/>
      <family val="3"/>
      <charset val="128"/>
      <scheme val="minor"/>
    </font>
    <font>
      <sz val="11"/>
      <color theme="0"/>
      <name val="游ゴシック"/>
      <family val="3"/>
      <charset val="128"/>
      <scheme val="minor"/>
    </font>
    <font>
      <sz val="12"/>
      <name val="ＭＳ Ｐゴシック"/>
      <family val="3"/>
      <charset val="128"/>
    </font>
    <font>
      <sz val="9"/>
      <name val="游ゴシック"/>
      <family val="3"/>
      <charset val="128"/>
      <scheme val="minor"/>
    </font>
    <font>
      <b/>
      <sz val="14"/>
      <color theme="1"/>
      <name val="ＭＳ 明朝"/>
      <family val="1"/>
      <charset val="128"/>
    </font>
    <font>
      <sz val="6"/>
      <color theme="1"/>
      <name val="游ゴシック"/>
      <family val="3"/>
      <charset val="128"/>
      <scheme val="minor"/>
    </font>
    <font>
      <b/>
      <sz val="11"/>
      <name val="游ゴシック"/>
      <family val="3"/>
      <charset val="128"/>
      <scheme val="minor"/>
    </font>
    <font>
      <b/>
      <sz val="11"/>
      <name val="メイリオ"/>
      <family val="3"/>
      <charset val="128"/>
    </font>
    <font>
      <b/>
      <sz val="14"/>
      <name val="ＭＳ Ｐゴシック"/>
      <family val="3"/>
      <charset val="128"/>
    </font>
    <font>
      <b/>
      <sz val="12"/>
      <name val="ＭＳ Ｐゴシック"/>
      <family val="3"/>
      <charset val="128"/>
    </font>
    <font>
      <b/>
      <sz val="16"/>
      <name val="ＭＳ Ｐゴシック"/>
      <family val="3"/>
      <charset val="128"/>
    </font>
    <font>
      <sz val="14"/>
      <name val="ＭＳ Ｐゴシック"/>
      <family val="3"/>
      <charset val="128"/>
    </font>
    <font>
      <sz val="14"/>
      <name val="平成明朝"/>
      <family val="1"/>
      <charset val="128"/>
    </font>
    <font>
      <sz val="14"/>
      <name val="ＭＳ 明朝"/>
      <family val="1"/>
      <charset val="128"/>
    </font>
    <font>
      <sz val="14"/>
      <name val="ＭＳ Ｐゴシック"/>
      <family val="1"/>
      <charset val="128"/>
    </font>
    <font>
      <sz val="10"/>
      <name val="平成明朝"/>
      <family val="1"/>
      <charset val="128"/>
    </font>
    <font>
      <sz val="11"/>
      <name val="平成明朝"/>
      <family val="1"/>
      <charset val="128"/>
    </font>
    <font>
      <sz val="14"/>
      <name val="游ゴシック"/>
      <family val="1"/>
      <charset val="128"/>
    </font>
    <font>
      <u/>
      <sz val="14"/>
      <name val="ＭＳ Ｐゴシック"/>
      <family val="3"/>
      <charset val="128"/>
    </font>
    <font>
      <sz val="14"/>
      <name val="Segoe UI Symbol"/>
      <family val="1"/>
    </font>
    <font>
      <sz val="12"/>
      <name val="平成明朝"/>
      <family val="1"/>
      <charset val="128"/>
    </font>
    <font>
      <b/>
      <sz val="14"/>
      <color theme="1"/>
      <name val="ＭＳ Ｐゴシック"/>
      <family val="3"/>
      <charset val="128"/>
    </font>
    <font>
      <b/>
      <u/>
      <sz val="14"/>
      <color rgb="FFFF0000"/>
      <name val="メイリオ"/>
      <family val="3"/>
      <charset val="128"/>
    </font>
    <font>
      <sz val="18"/>
      <color theme="1"/>
      <name val="ＭＳ 明朝"/>
      <family val="1"/>
      <charset val="128"/>
    </font>
    <font>
      <sz val="18"/>
      <color rgb="FF000000"/>
      <name val="ＭＳ 明朝"/>
      <family val="1"/>
      <charset val="128"/>
    </font>
    <font>
      <sz val="22"/>
      <color theme="1"/>
      <name val="游ゴシック"/>
      <family val="3"/>
      <charset val="128"/>
      <scheme val="minor"/>
    </font>
    <font>
      <sz val="22"/>
      <color theme="1"/>
      <name val="游ゴシック"/>
      <family val="2"/>
      <scheme val="minor"/>
    </font>
    <font>
      <sz val="14"/>
      <name val="メイリオ"/>
      <family val="3"/>
      <charset val="128"/>
    </font>
    <font>
      <b/>
      <sz val="22"/>
      <color theme="1"/>
      <name val="游ゴシック"/>
      <family val="3"/>
      <charset val="128"/>
      <scheme val="minor"/>
    </font>
    <font>
      <sz val="12"/>
      <color rgb="FFFF0000"/>
      <name val="メイリオ"/>
      <family val="3"/>
      <charset val="128"/>
    </font>
    <font>
      <b/>
      <sz val="11"/>
      <color rgb="FFFF0000"/>
      <name val="Meiryo UI"/>
      <family val="3"/>
      <charset val="128"/>
    </font>
    <font>
      <b/>
      <sz val="12"/>
      <color rgb="FFFF0000"/>
      <name val="Meiryo UI"/>
      <family val="3"/>
      <charset val="128"/>
    </font>
    <font>
      <b/>
      <sz val="16"/>
      <color rgb="FFFF0000"/>
      <name val="Meiryo UI"/>
      <family val="3"/>
      <charset val="128"/>
    </font>
    <font>
      <b/>
      <sz val="10"/>
      <color rgb="FFFF0000"/>
      <name val="Meiryo UI"/>
      <family val="3"/>
      <charset val="128"/>
    </font>
    <font>
      <b/>
      <sz val="9"/>
      <color rgb="FFFF0000"/>
      <name val="Meiryo UI"/>
      <family val="3"/>
      <charset val="128"/>
    </font>
    <font>
      <sz val="14"/>
      <color theme="1"/>
      <name val="游ゴシック"/>
      <family val="3"/>
      <charset val="128"/>
    </font>
    <font>
      <b/>
      <sz val="14"/>
      <color rgb="FFFF0000"/>
      <name val="Meiryo UI"/>
      <family val="3"/>
      <charset val="128"/>
    </font>
    <font>
      <sz val="10"/>
      <color rgb="FFFF0000"/>
      <name val="游ゴシック"/>
      <family val="3"/>
      <charset val="128"/>
      <scheme val="minor"/>
    </font>
  </fonts>
  <fills count="18">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4" tint="0.39997558519241921"/>
        <bgColor indexed="64"/>
      </patternFill>
    </fill>
  </fills>
  <borders count="24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thin">
        <color indexed="64"/>
      </right>
      <top style="dashed">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bottom style="double">
        <color indexed="64"/>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hair">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right style="hair">
        <color indexed="64"/>
      </right>
      <top style="thin">
        <color indexed="64"/>
      </top>
      <bottom/>
      <diagonal/>
    </border>
    <border>
      <left/>
      <right style="hair">
        <color indexed="64"/>
      </right>
      <top/>
      <bottom style="double">
        <color indexed="64"/>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double">
        <color indexed="64"/>
      </top>
      <bottom style="thin">
        <color indexed="64"/>
      </bottom>
      <diagonal/>
    </border>
    <border>
      <left/>
      <right/>
      <top style="dashed">
        <color indexed="64"/>
      </top>
      <bottom style="double">
        <color indexed="64"/>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right style="medium">
        <color indexed="64"/>
      </right>
      <top/>
      <bottom/>
      <diagonal/>
    </border>
    <border>
      <left/>
      <right style="hair">
        <color indexed="64"/>
      </right>
      <top/>
      <bottom/>
      <diagonal/>
    </border>
    <border>
      <left style="thin">
        <color indexed="64"/>
      </left>
      <right/>
      <top/>
      <bottom style="dash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hair">
        <color indexed="64"/>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style="thin">
        <color indexed="64"/>
      </left>
      <right style="medium">
        <color indexed="64"/>
      </right>
      <top/>
      <bottom style="dashed">
        <color indexed="64"/>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dashed">
        <color indexed="64"/>
      </right>
      <top style="medium">
        <color indexed="64"/>
      </top>
      <bottom/>
      <diagonal/>
    </border>
    <border>
      <left/>
      <right style="dashed">
        <color indexed="64"/>
      </right>
      <top/>
      <bottom/>
      <diagonal/>
    </border>
    <border>
      <left/>
      <right style="medium">
        <color indexed="64"/>
      </right>
      <top/>
      <bottom style="hair">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hair">
        <color indexed="64"/>
      </bottom>
      <diagonal/>
    </border>
    <border>
      <left style="thin">
        <color indexed="64"/>
      </left>
      <right style="dashed">
        <color indexed="64"/>
      </right>
      <top style="thin">
        <color indexed="64"/>
      </top>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dashed">
        <color indexed="64"/>
      </right>
      <top/>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dashed">
        <color indexed="64"/>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dashed">
        <color indexed="64"/>
      </bottom>
      <diagonal/>
    </border>
    <border>
      <left/>
      <right style="medium">
        <color indexed="64"/>
      </right>
      <top style="thin">
        <color indexed="64"/>
      </top>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dashed">
        <color indexed="64"/>
      </right>
      <top/>
      <bottom style="medium">
        <color indexed="64"/>
      </bottom>
      <diagonal/>
    </border>
    <border>
      <left style="medium">
        <color indexed="64"/>
      </left>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dashed">
        <color indexed="64"/>
      </left>
      <right/>
      <top/>
      <bottom/>
      <diagonal/>
    </border>
    <border>
      <left style="dashed">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dashed">
        <color indexed="64"/>
      </bottom>
      <diagonal/>
    </border>
    <border>
      <left/>
      <right style="medium">
        <color indexed="64"/>
      </right>
      <top/>
      <bottom style="dashed">
        <color indexed="64"/>
      </bottom>
      <diagonal/>
    </border>
    <border>
      <left style="dotted">
        <color indexed="64"/>
      </left>
      <right/>
      <top style="dashed">
        <color indexed="64"/>
      </top>
      <bottom/>
      <diagonal/>
    </border>
    <border>
      <left/>
      <right style="medium">
        <color indexed="64"/>
      </right>
      <top style="dashed">
        <color indexed="64"/>
      </top>
      <bottom/>
      <diagonal/>
    </border>
    <border>
      <left style="dotted">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dotted">
        <color indexed="64"/>
      </top>
      <bottom/>
      <diagonal/>
    </border>
    <border>
      <left style="hair">
        <color indexed="64"/>
      </left>
      <right style="hair">
        <color indexed="64"/>
      </right>
      <top style="dotted">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dotted">
        <color indexed="64"/>
      </top>
      <bottom style="hair">
        <color indexed="64"/>
      </bottom>
      <diagonal/>
    </border>
    <border>
      <left/>
      <right style="hair">
        <color indexed="64"/>
      </right>
      <top style="dotted">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dotted">
        <color indexed="64"/>
      </bottom>
      <diagonal/>
    </border>
    <border>
      <left style="hair">
        <color indexed="64"/>
      </left>
      <right style="hair">
        <color indexed="64"/>
      </right>
      <top/>
      <bottom style="dotted">
        <color indexed="64"/>
      </bottom>
      <diagonal/>
    </border>
    <border>
      <left style="thin">
        <color indexed="64"/>
      </left>
      <right style="dotted">
        <color indexed="64"/>
      </right>
      <top style="hair">
        <color indexed="64"/>
      </top>
      <bottom/>
      <diagonal/>
    </border>
    <border>
      <left style="thin">
        <color indexed="64"/>
      </left>
      <right style="dotted">
        <color indexed="64"/>
      </right>
      <top/>
      <bottom style="dotted">
        <color indexed="64"/>
      </bottom>
      <diagonal/>
    </border>
    <border>
      <left style="dotted">
        <color indexed="64"/>
      </left>
      <right/>
      <top style="hair">
        <color indexed="64"/>
      </top>
      <bottom style="dotted">
        <color indexed="64"/>
      </bottom>
      <diagonal/>
    </border>
    <border>
      <left style="dotted">
        <color indexed="64"/>
      </left>
      <right/>
      <top style="dotted">
        <color indexed="64"/>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
    <xf numFmtId="0" fontId="0" fillId="0" borderId="0"/>
    <xf numFmtId="0" fontId="18" fillId="0" borderId="0">
      <alignment vertical="center"/>
    </xf>
    <xf numFmtId="0" fontId="18" fillId="0" borderId="0">
      <alignment vertical="center"/>
    </xf>
    <xf numFmtId="0" fontId="18" fillId="0" borderId="0">
      <alignment vertical="center"/>
    </xf>
    <xf numFmtId="0" fontId="18" fillId="0" borderId="0"/>
    <xf numFmtId="38" fontId="32"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8" fillId="0" borderId="0"/>
    <xf numFmtId="0" fontId="18" fillId="0" borderId="0"/>
  </cellStyleXfs>
  <cellXfs count="1285">
    <xf numFmtId="0" fontId="0" fillId="0" borderId="0" xfId="0"/>
    <xf numFmtId="0" fontId="8" fillId="0" borderId="0" xfId="0" applyFont="1" applyAlignment="1">
      <alignment horizontal="justify" vertical="center" wrapText="1"/>
    </xf>
    <xf numFmtId="0" fontId="9" fillId="0" borderId="0" xfId="0" applyFont="1" applyAlignment="1">
      <alignment horizontal="justify" vertical="center"/>
    </xf>
    <xf numFmtId="0" fontId="0" fillId="0" borderId="0" xfId="0" applyAlignment="1">
      <alignment vertical="top"/>
    </xf>
    <xf numFmtId="0" fontId="10" fillId="4" borderId="0" xfId="0" applyFont="1" applyFill="1"/>
    <xf numFmtId="0" fontId="10" fillId="0" borderId="0" xfId="0" applyFont="1"/>
    <xf numFmtId="0" fontId="11" fillId="4" borderId="0" xfId="0" applyFont="1" applyFill="1" applyAlignment="1">
      <alignment vertical="center"/>
    </xf>
    <xf numFmtId="0" fontId="12" fillId="4" borderId="0" xfId="0" applyFont="1" applyFill="1" applyAlignment="1">
      <alignment vertical="center"/>
    </xf>
    <xf numFmtId="0" fontId="11" fillId="4" borderId="0" xfId="0" applyFont="1" applyFill="1" applyAlignment="1">
      <alignment horizontal="center" vertical="center"/>
    </xf>
    <xf numFmtId="0" fontId="11" fillId="0" borderId="0" xfId="0" applyFont="1" applyAlignment="1">
      <alignment vertical="center"/>
    </xf>
    <xf numFmtId="0" fontId="10" fillId="4" borderId="0" xfId="0" applyFont="1" applyFill="1" applyAlignment="1">
      <alignment horizontal="center" vertical="center"/>
    </xf>
    <xf numFmtId="0" fontId="10" fillId="0" borderId="0" xfId="0" applyFont="1" applyAlignment="1">
      <alignment horizontal="center" vertical="center"/>
    </xf>
    <xf numFmtId="0" fontId="10" fillId="3" borderId="0" xfId="0" applyFont="1" applyFill="1" applyAlignment="1">
      <alignment vertical="center"/>
    </xf>
    <xf numFmtId="0" fontId="11" fillId="3" borderId="0" xfId="0" applyFont="1" applyFill="1" applyAlignment="1">
      <alignment horizontal="right" vertical="center" shrinkToFit="1"/>
    </xf>
    <xf numFmtId="0" fontId="10" fillId="3" borderId="0" xfId="0" applyFont="1" applyFill="1" applyAlignment="1">
      <alignment horizontal="right" vertical="center" shrinkToFit="1"/>
    </xf>
    <xf numFmtId="0" fontId="10" fillId="0" borderId="0" xfId="0" applyFont="1" applyAlignment="1">
      <alignment vertical="center"/>
    </xf>
    <xf numFmtId="0" fontId="10" fillId="3" borderId="0" xfId="0" applyFont="1" applyFill="1" applyAlignment="1">
      <alignment vertical="center" shrinkToFit="1"/>
    </xf>
    <xf numFmtId="0" fontId="10" fillId="3" borderId="0" xfId="0" applyFont="1" applyFill="1" applyAlignment="1">
      <alignment horizontal="right" vertical="center"/>
    </xf>
    <xf numFmtId="0" fontId="10" fillId="3" borderId="0" xfId="0" applyFont="1" applyFill="1" applyAlignment="1">
      <alignment horizontal="center" vertical="center" shrinkToFit="1"/>
    </xf>
    <xf numFmtId="176" fontId="10" fillId="0" borderId="0" xfId="0" applyNumberFormat="1" applyFont="1" applyAlignment="1">
      <alignment vertical="center"/>
    </xf>
    <xf numFmtId="0" fontId="19" fillId="3" borderId="44" xfId="1" applyFont="1" applyFill="1" applyBorder="1" applyAlignment="1">
      <alignment vertical="center" shrinkToFit="1"/>
    </xf>
    <xf numFmtId="0" fontId="19" fillId="3" borderId="30" xfId="1" applyFont="1" applyFill="1" applyBorder="1" applyAlignment="1">
      <alignment horizontal="distributed" vertical="center"/>
    </xf>
    <xf numFmtId="0" fontId="19" fillId="3" borderId="0" xfId="1" applyFont="1" applyFill="1" applyAlignment="1">
      <alignment horizontal="distributed" vertical="center"/>
    </xf>
    <xf numFmtId="0" fontId="19" fillId="3" borderId="35" xfId="1" applyFont="1" applyFill="1" applyBorder="1">
      <alignment vertical="center"/>
    </xf>
    <xf numFmtId="0" fontId="19" fillId="3" borderId="24" xfId="1" applyFont="1" applyFill="1" applyBorder="1">
      <alignment vertical="center"/>
    </xf>
    <xf numFmtId="0" fontId="10" fillId="0" borderId="0" xfId="0" applyFont="1" applyAlignment="1">
      <alignment vertical="center" shrinkToFit="1"/>
    </xf>
    <xf numFmtId="0" fontId="23" fillId="3" borderId="0" xfId="3" applyFont="1" applyFill="1">
      <alignment vertical="center"/>
    </xf>
    <xf numFmtId="0" fontId="23" fillId="0" borderId="0" xfId="3" applyFont="1">
      <alignment vertical="center"/>
    </xf>
    <xf numFmtId="0" fontId="23" fillId="0" borderId="0" xfId="3" applyFont="1" applyAlignment="1">
      <alignment horizontal="center" vertical="center"/>
    </xf>
    <xf numFmtId="0" fontId="23" fillId="3" borderId="0" xfId="3" applyFont="1" applyFill="1" applyAlignment="1">
      <alignment vertical="center" wrapText="1"/>
    </xf>
    <xf numFmtId="0" fontId="23" fillId="3" borderId="0" xfId="4" applyFont="1" applyFill="1" applyAlignment="1">
      <alignment vertical="center"/>
    </xf>
    <xf numFmtId="0" fontId="23" fillId="3" borderId="0" xfId="4" applyFont="1" applyFill="1" applyAlignment="1">
      <alignment horizontal="right" vertical="center"/>
    </xf>
    <xf numFmtId="0" fontId="23" fillId="3" borderId="0" xfId="3" applyFont="1" applyFill="1" applyAlignment="1">
      <alignment horizontal="left" vertical="center" indent="1"/>
    </xf>
    <xf numFmtId="0" fontId="23" fillId="0" borderId="85" xfId="3" applyFont="1" applyBorder="1" applyAlignment="1">
      <alignment horizontal="right" vertical="center"/>
    </xf>
    <xf numFmtId="0" fontId="23" fillId="0" borderId="86" xfId="3" applyFont="1" applyBorder="1" applyAlignment="1">
      <alignment horizontal="left" vertical="center"/>
    </xf>
    <xf numFmtId="0" fontId="23" fillId="0" borderId="86" xfId="3" applyFont="1" applyBorder="1" applyAlignment="1">
      <alignment horizontal="center" vertical="center"/>
    </xf>
    <xf numFmtId="0" fontId="23" fillId="0" borderId="86" xfId="3" applyFont="1" applyBorder="1" applyAlignment="1">
      <alignment horizontal="right" vertical="center"/>
    </xf>
    <xf numFmtId="180" fontId="23" fillId="0" borderId="86" xfId="3" applyNumberFormat="1" applyFont="1" applyBorder="1" applyAlignment="1">
      <alignment horizontal="center" vertical="center"/>
    </xf>
    <xf numFmtId="0" fontId="23" fillId="0" borderId="84" xfId="3" applyFont="1" applyBorder="1" applyAlignment="1">
      <alignment horizontal="left" vertical="center"/>
    </xf>
    <xf numFmtId="0" fontId="23" fillId="0" borderId="87" xfId="3" applyFont="1" applyBorder="1" applyAlignment="1">
      <alignment horizontal="center" vertical="center"/>
    </xf>
    <xf numFmtId="0" fontId="23" fillId="0" borderId="78" xfId="3" applyFont="1" applyBorder="1">
      <alignment vertical="center"/>
    </xf>
    <xf numFmtId="20" fontId="23" fillId="0" borderId="80" xfId="3" applyNumberFormat="1" applyFont="1" applyBorder="1">
      <alignment vertical="center"/>
    </xf>
    <xf numFmtId="0" fontId="23" fillId="3" borderId="0" xfId="3" applyFont="1" applyFill="1" applyAlignment="1">
      <alignment horizontal="left" vertical="center"/>
    </xf>
    <xf numFmtId="0" fontId="30" fillId="3" borderId="0" xfId="3" applyFont="1" applyFill="1" applyAlignment="1">
      <alignment horizontal="left" vertical="center" wrapText="1"/>
    </xf>
    <xf numFmtId="0" fontId="30" fillId="3" borderId="0" xfId="3" applyFont="1" applyFill="1">
      <alignment vertical="center"/>
    </xf>
    <xf numFmtId="0" fontId="30" fillId="0" borderId="0" xfId="3" applyFont="1">
      <alignment vertical="center"/>
    </xf>
    <xf numFmtId="0" fontId="30" fillId="3" borderId="0" xfId="3" applyFont="1" applyFill="1" applyAlignment="1">
      <alignment horizontal="left" vertical="center"/>
    </xf>
    <xf numFmtId="0" fontId="30" fillId="3" borderId="0" xfId="3" applyFont="1" applyFill="1" applyAlignment="1">
      <alignment vertical="center" wrapText="1"/>
    </xf>
    <xf numFmtId="0" fontId="4" fillId="3" borderId="0" xfId="0" applyFont="1" applyFill="1"/>
    <xf numFmtId="0" fontId="4" fillId="3" borderId="0" xfId="0" applyFont="1" applyFill="1" applyAlignment="1">
      <alignment vertical="top"/>
    </xf>
    <xf numFmtId="0" fontId="4" fillId="3" borderId="0" xfId="0" applyFont="1" applyFill="1" applyAlignment="1">
      <alignment vertical="top" wrapText="1"/>
    </xf>
    <xf numFmtId="0" fontId="0" fillId="0" borderId="0" xfId="0" applyAlignment="1">
      <alignment wrapText="1"/>
    </xf>
    <xf numFmtId="0" fontId="4" fillId="3" borderId="0" xfId="0" applyFont="1" applyFill="1" applyAlignment="1">
      <alignment vertical="center" wrapText="1"/>
    </xf>
    <xf numFmtId="0" fontId="6" fillId="3" borderId="0" xfId="0" applyFont="1" applyFill="1" applyAlignment="1">
      <alignment vertical="center"/>
    </xf>
    <xf numFmtId="0" fontId="4" fillId="3" borderId="0" xfId="0" applyFont="1" applyFill="1" applyAlignment="1">
      <alignment horizontal="centerContinuous"/>
    </xf>
    <xf numFmtId="0" fontId="0" fillId="0" borderId="0" xfId="0" applyAlignment="1">
      <alignment shrinkToFit="1"/>
    </xf>
    <xf numFmtId="38" fontId="0" fillId="0" borderId="85" xfId="5" applyFont="1" applyFill="1" applyBorder="1" applyAlignment="1">
      <alignment shrinkToFit="1"/>
    </xf>
    <xf numFmtId="38" fontId="0" fillId="0" borderId="124" xfId="5" applyFont="1" applyFill="1" applyBorder="1" applyAlignment="1">
      <alignment shrinkToFit="1"/>
    </xf>
    <xf numFmtId="38" fontId="0" fillId="0" borderId="126" xfId="5" applyFont="1" applyFill="1" applyBorder="1" applyAlignment="1">
      <alignment shrinkToFit="1"/>
    </xf>
    <xf numFmtId="0" fontId="4" fillId="3" borderId="0" xfId="0" applyFont="1" applyFill="1" applyAlignment="1" applyProtection="1">
      <alignment vertical="center"/>
    </xf>
    <xf numFmtId="0" fontId="4" fillId="3" borderId="0" xfId="0" applyFont="1" applyFill="1" applyAlignment="1" applyProtection="1">
      <alignment horizontal="center" vertical="center" wrapText="1"/>
    </xf>
    <xf numFmtId="0" fontId="4" fillId="3" borderId="0" xfId="0" applyFont="1" applyFill="1" applyProtection="1"/>
    <xf numFmtId="0" fontId="4" fillId="3" borderId="0" xfId="0" applyFont="1" applyFill="1" applyAlignment="1" applyProtection="1">
      <alignment horizontal="right"/>
    </xf>
    <xf numFmtId="0" fontId="4" fillId="3" borderId="0" xfId="0" applyFont="1" applyFill="1" applyAlignment="1" applyProtection="1">
      <alignment horizontal="center"/>
    </xf>
    <xf numFmtId="0" fontId="6" fillId="3" borderId="0" xfId="0" applyFont="1" applyFill="1" applyAlignment="1" applyProtection="1">
      <alignment horizontal="right" vertical="center" wrapText="1"/>
    </xf>
    <xf numFmtId="0" fontId="6" fillId="3" borderId="0" xfId="0" applyFont="1" applyFill="1" applyAlignment="1" applyProtection="1">
      <alignment horizontal="center" vertical="center" wrapText="1"/>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6" fillId="3" borderId="0" xfId="0" applyFont="1" applyFill="1" applyAlignment="1" applyProtection="1">
      <alignment horizontal="justify" vertical="center" wrapText="1"/>
    </xf>
    <xf numFmtId="0" fontId="4" fillId="3" borderId="0" xfId="0" applyFont="1" applyFill="1" applyAlignment="1" applyProtection="1">
      <alignment horizontal="centerContinuous" vertical="center" wrapText="1"/>
    </xf>
    <xf numFmtId="0" fontId="4" fillId="3" borderId="0" xfId="0" applyFont="1" applyFill="1" applyAlignment="1" applyProtection="1">
      <alignment horizontal="left" vertical="center"/>
    </xf>
    <xf numFmtId="0" fontId="4" fillId="3" borderId="0" xfId="0" applyFont="1" applyFill="1" applyAlignment="1" applyProtection="1">
      <alignment vertical="top"/>
    </xf>
    <xf numFmtId="0" fontId="4" fillId="3" borderId="0" xfId="0" applyFont="1" applyFill="1" applyAlignment="1" applyProtection="1">
      <alignment horizontal="left"/>
    </xf>
    <xf numFmtId="177" fontId="4" fillId="3" borderId="0" xfId="0" applyNumberFormat="1" applyFont="1" applyFill="1" applyProtection="1"/>
    <xf numFmtId="38" fontId="4" fillId="3" borderId="0" xfId="5" applyFont="1" applyFill="1" applyBorder="1" applyAlignment="1" applyProtection="1"/>
    <xf numFmtId="0" fontId="0" fillId="0" borderId="0" xfId="0" applyProtection="1"/>
    <xf numFmtId="0" fontId="4" fillId="3" borderId="0" xfId="0" applyFont="1" applyFill="1" applyAlignment="1" applyProtection="1">
      <alignment horizontal="left" vertical="center" wrapText="1"/>
    </xf>
    <xf numFmtId="177" fontId="4" fillId="3" borderId="0" xfId="0" applyNumberFormat="1" applyFont="1" applyFill="1" applyAlignment="1" applyProtection="1">
      <alignment horizontal="left" vertical="center"/>
      <protection locked="0"/>
    </xf>
    <xf numFmtId="0" fontId="6" fillId="3" borderId="0" xfId="0" applyFont="1" applyFill="1" applyAlignment="1" applyProtection="1">
      <alignment horizontal="center" vertical="center"/>
      <protection locked="0"/>
    </xf>
    <xf numFmtId="0" fontId="4" fillId="3" borderId="0" xfId="0" applyFont="1" applyFill="1" applyAlignment="1" applyProtection="1">
      <alignment horizontal="center"/>
      <protection locked="0"/>
    </xf>
    <xf numFmtId="0" fontId="15" fillId="3" borderId="0" xfId="0" applyFont="1" applyFill="1" applyAlignment="1">
      <alignment vertical="center"/>
    </xf>
    <xf numFmtId="0" fontId="23" fillId="3" borderId="0" xfId="3" applyFont="1" applyFill="1" applyAlignment="1">
      <alignment horizontal="left" vertical="center" wrapText="1"/>
    </xf>
    <xf numFmtId="178" fontId="10" fillId="5" borderId="56" xfId="0" applyNumberFormat="1" applyFont="1" applyFill="1" applyBorder="1" applyAlignment="1">
      <alignment vertical="center"/>
    </xf>
    <xf numFmtId="179" fontId="10" fillId="5" borderId="26" xfId="0" applyNumberFormat="1" applyFont="1" applyFill="1" applyBorder="1" applyAlignment="1">
      <alignment vertical="center"/>
    </xf>
    <xf numFmtId="179" fontId="10" fillId="5" borderId="29" xfId="0" applyNumberFormat="1" applyFont="1" applyFill="1" applyBorder="1" applyAlignment="1">
      <alignment vertical="center"/>
    </xf>
    <xf numFmtId="178" fontId="10" fillId="5" borderId="59" xfId="0" applyNumberFormat="1" applyFont="1" applyFill="1" applyBorder="1" applyAlignment="1">
      <alignment vertical="center"/>
    </xf>
    <xf numFmtId="178" fontId="22" fillId="5" borderId="37" xfId="0" applyNumberFormat="1" applyFont="1" applyFill="1" applyBorder="1" applyAlignment="1">
      <alignment vertical="center"/>
    </xf>
    <xf numFmtId="178" fontId="35" fillId="3" borderId="44" xfId="0" applyNumberFormat="1" applyFont="1" applyFill="1" applyBorder="1" applyAlignment="1" applyProtection="1">
      <alignment vertical="center"/>
      <protection locked="0"/>
    </xf>
    <xf numFmtId="178" fontId="35" fillId="3" borderId="45" xfId="0" applyNumberFormat="1" applyFont="1" applyFill="1" applyBorder="1" applyAlignment="1" applyProtection="1">
      <alignment vertical="center"/>
      <protection locked="0"/>
    </xf>
    <xf numFmtId="178" fontId="35" fillId="5" borderId="33" xfId="0" applyNumberFormat="1" applyFont="1" applyFill="1" applyBorder="1" applyAlignment="1">
      <alignment vertical="center"/>
    </xf>
    <xf numFmtId="178" fontId="35" fillId="3" borderId="40" xfId="0" applyNumberFormat="1" applyFont="1" applyFill="1" applyBorder="1" applyAlignment="1" applyProtection="1">
      <alignment vertical="center"/>
      <protection locked="0"/>
    </xf>
    <xf numFmtId="178" fontId="35" fillId="3" borderId="42" xfId="0" applyNumberFormat="1" applyFont="1" applyFill="1" applyBorder="1" applyAlignment="1" applyProtection="1">
      <alignment vertical="center"/>
      <protection locked="0"/>
    </xf>
    <xf numFmtId="178" fontId="35" fillId="3" borderId="47" xfId="0" applyNumberFormat="1" applyFont="1" applyFill="1" applyBorder="1" applyAlignment="1" applyProtection="1">
      <alignment vertical="center"/>
      <protection locked="0"/>
    </xf>
    <xf numFmtId="178" fontId="35" fillId="5" borderId="35" xfId="0" applyNumberFormat="1" applyFont="1" applyFill="1" applyBorder="1" applyAlignment="1">
      <alignment vertical="center"/>
    </xf>
    <xf numFmtId="0" fontId="35" fillId="3" borderId="0" xfId="0" applyFont="1" applyFill="1" applyAlignment="1">
      <alignment vertical="center"/>
    </xf>
    <xf numFmtId="178" fontId="35" fillId="5" borderId="26" xfId="0" applyNumberFormat="1" applyFont="1" applyFill="1" applyBorder="1" applyAlignment="1">
      <alignment vertical="center"/>
    </xf>
    <xf numFmtId="178" fontId="35" fillId="3" borderId="51" xfId="0" applyNumberFormat="1" applyFont="1" applyFill="1" applyBorder="1" applyAlignment="1" applyProtection="1">
      <alignment vertical="center"/>
      <protection locked="0"/>
    </xf>
    <xf numFmtId="178" fontId="35" fillId="5" borderId="29" xfId="0" applyNumberFormat="1" applyFont="1" applyFill="1" applyBorder="1" applyAlignment="1">
      <alignment vertical="center"/>
    </xf>
    <xf numFmtId="178" fontId="35" fillId="5" borderId="39" xfId="0" applyNumberFormat="1" applyFont="1" applyFill="1" applyBorder="1" applyAlignment="1">
      <alignment vertical="center"/>
    </xf>
    <xf numFmtId="178" fontId="35" fillId="0" borderId="54" xfId="0" applyNumberFormat="1" applyFont="1" applyBorder="1" applyAlignment="1" applyProtection="1">
      <alignment vertical="center"/>
      <protection locked="0"/>
    </xf>
    <xf numFmtId="178" fontId="10" fillId="5" borderId="33" xfId="0" applyNumberFormat="1" applyFont="1" applyFill="1" applyBorder="1" applyAlignment="1">
      <alignment horizontal="right" vertical="center"/>
    </xf>
    <xf numFmtId="0" fontId="0" fillId="3" borderId="0" xfId="0" applyFill="1"/>
    <xf numFmtId="0" fontId="0" fillId="0" borderId="0" xfId="0" applyAlignment="1">
      <alignment horizontal="left"/>
    </xf>
    <xf numFmtId="0" fontId="37" fillId="0" borderId="0" xfId="0" applyFont="1" applyAlignment="1">
      <alignment horizontal="left" wrapText="1"/>
    </xf>
    <xf numFmtId="0" fontId="37" fillId="0" borderId="0" xfId="0" applyFont="1" applyAlignment="1">
      <alignment horizontal="left"/>
    </xf>
    <xf numFmtId="0" fontId="0" fillId="0" borderId="26" xfId="0" applyBorder="1" applyAlignment="1">
      <alignment horizontal="left"/>
    </xf>
    <xf numFmtId="0" fontId="0" fillId="3" borderId="26" xfId="0" applyFill="1" applyBorder="1" applyAlignment="1">
      <alignment horizontal="left"/>
    </xf>
    <xf numFmtId="0" fontId="0" fillId="0" borderId="0" xfId="0" applyAlignment="1">
      <alignment horizontal="left" wrapText="1"/>
    </xf>
    <xf numFmtId="0" fontId="0" fillId="8" borderId="0" xfId="0" applyFill="1" applyAlignment="1">
      <alignment horizontal="left"/>
    </xf>
    <xf numFmtId="0" fontId="37" fillId="0" borderId="0" xfId="0" applyFont="1"/>
    <xf numFmtId="0" fontId="37" fillId="0" borderId="0" xfId="0" applyFont="1" applyAlignment="1">
      <alignment wrapText="1"/>
    </xf>
    <xf numFmtId="49" fontId="37" fillId="0" borderId="0" xfId="0" applyNumberFormat="1" applyFont="1"/>
    <xf numFmtId="0" fontId="0" fillId="3" borderId="26" xfId="0" applyFill="1" applyBorder="1"/>
    <xf numFmtId="0" fontId="0" fillId="3" borderId="0" xfId="0" applyFill="1" applyAlignment="1">
      <alignment wrapText="1"/>
    </xf>
    <xf numFmtId="49" fontId="0" fillId="3" borderId="0" xfId="0" applyNumberFormat="1" applyFill="1"/>
    <xf numFmtId="49" fontId="0" fillId="0" borderId="0" xfId="0" applyNumberFormat="1"/>
    <xf numFmtId="0" fontId="16" fillId="3" borderId="0" xfId="0" applyFont="1" applyFill="1" applyAlignment="1">
      <alignment horizontal="center" vertical="center"/>
    </xf>
    <xf numFmtId="178" fontId="35" fillId="0" borderId="52" xfId="0" applyNumberFormat="1" applyFont="1" applyBorder="1" applyAlignment="1" applyProtection="1">
      <alignment vertical="center"/>
      <protection locked="0"/>
    </xf>
    <xf numFmtId="0" fontId="19" fillId="0" borderId="43" xfId="2" applyFont="1" applyBorder="1">
      <alignment vertical="center"/>
    </xf>
    <xf numFmtId="0" fontId="19" fillId="0" borderId="135" xfId="2" applyFont="1" applyBorder="1">
      <alignment vertical="center"/>
    </xf>
    <xf numFmtId="0" fontId="19" fillId="0" borderId="43" xfId="0" applyFont="1" applyBorder="1" applyAlignment="1">
      <alignment vertical="center"/>
    </xf>
    <xf numFmtId="0" fontId="19" fillId="0" borderId="0" xfId="0" applyFont="1" applyAlignment="1">
      <alignment vertical="center"/>
    </xf>
    <xf numFmtId="0" fontId="19" fillId="0" borderId="34" xfId="0" applyFont="1" applyBorder="1" applyAlignment="1">
      <alignment vertical="center"/>
    </xf>
    <xf numFmtId="0" fontId="19" fillId="0" borderId="136" xfId="0" applyFont="1" applyBorder="1" applyAlignment="1">
      <alignment vertical="center"/>
    </xf>
    <xf numFmtId="0" fontId="19" fillId="3" borderId="34" xfId="1" applyFont="1" applyFill="1" applyBorder="1">
      <alignment vertical="center"/>
    </xf>
    <xf numFmtId="0" fontId="19" fillId="3" borderId="46" xfId="2" applyFont="1" applyFill="1" applyBorder="1">
      <alignment vertical="center"/>
    </xf>
    <xf numFmtId="0" fontId="19" fillId="3" borderId="45" xfId="2" applyFont="1" applyFill="1" applyBorder="1">
      <alignment vertical="center"/>
    </xf>
    <xf numFmtId="0" fontId="19" fillId="3" borderId="55" xfId="2" applyFont="1" applyFill="1" applyBorder="1">
      <alignment vertical="center"/>
    </xf>
    <xf numFmtId="0" fontId="19" fillId="3" borderId="137" xfId="2" applyFont="1" applyFill="1" applyBorder="1">
      <alignment vertical="center"/>
    </xf>
    <xf numFmtId="0" fontId="19" fillId="3" borderId="41" xfId="2" applyFont="1" applyFill="1" applyBorder="1">
      <alignment vertical="center"/>
    </xf>
    <xf numFmtId="0" fontId="19" fillId="3" borderId="136" xfId="2" applyFont="1" applyFill="1" applyBorder="1">
      <alignment vertical="center"/>
    </xf>
    <xf numFmtId="0" fontId="19" fillId="3" borderId="25" xfId="1" applyFont="1" applyFill="1" applyBorder="1">
      <alignment vertical="center"/>
    </xf>
    <xf numFmtId="0" fontId="19" fillId="3" borderId="46" xfId="1" applyFont="1" applyFill="1" applyBorder="1">
      <alignment vertical="center"/>
    </xf>
    <xf numFmtId="0" fontId="19" fillId="3" borderId="45" xfId="1" applyFont="1" applyFill="1" applyBorder="1">
      <alignment vertical="center"/>
    </xf>
    <xf numFmtId="0" fontId="19" fillId="3" borderId="139" xfId="1" applyFont="1" applyFill="1" applyBorder="1">
      <alignment vertical="center"/>
    </xf>
    <xf numFmtId="0" fontId="19" fillId="3" borderId="43" xfId="1" applyFont="1" applyFill="1" applyBorder="1">
      <alignment vertical="center"/>
    </xf>
    <xf numFmtId="0" fontId="19" fillId="3" borderId="135" xfId="1" applyFont="1" applyFill="1" applyBorder="1">
      <alignment vertical="center"/>
    </xf>
    <xf numFmtId="0" fontId="19" fillId="3" borderId="41" xfId="1" applyFont="1" applyFill="1" applyBorder="1">
      <alignment vertical="center"/>
    </xf>
    <xf numFmtId="0" fontId="19" fillId="3" borderId="136" xfId="1" applyFont="1" applyFill="1" applyBorder="1">
      <alignment vertical="center"/>
    </xf>
    <xf numFmtId="0" fontId="19" fillId="3" borderId="48" xfId="1" applyFont="1" applyFill="1" applyBorder="1" applyProtection="1">
      <alignment vertical="center"/>
      <protection locked="0"/>
    </xf>
    <xf numFmtId="0" fontId="10" fillId="0" borderId="134" xfId="0" applyFont="1" applyBorder="1" applyAlignment="1" applyProtection="1">
      <alignment vertical="center"/>
      <protection locked="0"/>
    </xf>
    <xf numFmtId="0" fontId="19" fillId="3" borderId="47" xfId="1" applyFont="1" applyFill="1" applyBorder="1" applyProtection="1">
      <alignment vertical="center"/>
      <protection locked="0"/>
    </xf>
    <xf numFmtId="0" fontId="19" fillId="3" borderId="43" xfId="1" applyFont="1" applyFill="1" applyBorder="1" applyProtection="1">
      <alignment vertical="center"/>
      <protection locked="0"/>
    </xf>
    <xf numFmtId="0" fontId="10" fillId="0" borderId="135" xfId="0" applyFont="1" applyBorder="1" applyAlignment="1" applyProtection="1">
      <alignment vertical="center"/>
      <protection locked="0"/>
    </xf>
    <xf numFmtId="0" fontId="19" fillId="3" borderId="42" xfId="1" applyFont="1" applyFill="1" applyBorder="1" applyProtection="1">
      <alignment vertical="center"/>
      <protection locked="0"/>
    </xf>
    <xf numFmtId="0" fontId="19" fillId="3" borderId="41" xfId="1" applyFont="1" applyFill="1" applyBorder="1" applyProtection="1">
      <alignment vertical="center"/>
      <protection locked="0"/>
    </xf>
    <xf numFmtId="0" fontId="10" fillId="0" borderId="136" xfId="0" applyFont="1" applyBorder="1" applyAlignment="1" applyProtection="1">
      <alignment vertical="center"/>
      <protection locked="0"/>
    </xf>
    <xf numFmtId="0" fontId="19" fillId="3" borderId="40" xfId="1" applyFont="1" applyFill="1" applyBorder="1" applyProtection="1">
      <alignment vertical="center"/>
      <protection locked="0"/>
    </xf>
    <xf numFmtId="178" fontId="10" fillId="3" borderId="30" xfId="0" applyNumberFormat="1" applyFont="1" applyFill="1" applyBorder="1" applyAlignment="1" applyProtection="1">
      <alignment vertical="center"/>
      <protection locked="0"/>
    </xf>
    <xf numFmtId="0" fontId="19" fillId="3" borderId="51" xfId="1" applyFont="1" applyFill="1" applyBorder="1" applyAlignment="1">
      <alignment vertical="center" shrinkToFit="1"/>
    </xf>
    <xf numFmtId="178" fontId="10" fillId="5" borderId="27" xfId="0" applyNumberFormat="1" applyFont="1" applyFill="1" applyBorder="1" applyAlignment="1">
      <alignment vertical="center"/>
    </xf>
    <xf numFmtId="178" fontId="10" fillId="3" borderId="44" xfId="0" applyNumberFormat="1" applyFont="1" applyFill="1" applyBorder="1" applyAlignment="1" applyProtection="1">
      <alignment vertical="center"/>
      <protection locked="0"/>
    </xf>
    <xf numFmtId="178" fontId="10" fillId="5" borderId="26" xfId="0" applyNumberFormat="1" applyFont="1" applyFill="1" applyBorder="1" applyAlignment="1">
      <alignment vertical="center"/>
    </xf>
    <xf numFmtId="0" fontId="23" fillId="3" borderId="0" xfId="3" applyFont="1" applyFill="1" applyAlignment="1">
      <alignment horizontal="left" vertical="center" wrapText="1"/>
    </xf>
    <xf numFmtId="0" fontId="37" fillId="3" borderId="0" xfId="0" applyFont="1" applyFill="1"/>
    <xf numFmtId="0" fontId="39" fillId="3" borderId="0" xfId="0" applyFont="1" applyFill="1"/>
    <xf numFmtId="0" fontId="23" fillId="3" borderId="0" xfId="3" applyFont="1" applyFill="1" applyProtection="1">
      <alignment vertical="center"/>
      <protection locked="0"/>
    </xf>
    <xf numFmtId="0" fontId="23" fillId="3" borderId="0" xfId="3" applyFont="1" applyFill="1" applyAlignment="1" applyProtection="1">
      <alignment horizontal="left" vertical="center" indent="1"/>
      <protection locked="0"/>
    </xf>
    <xf numFmtId="0" fontId="23" fillId="3" borderId="0" xfId="3" applyFont="1" applyFill="1" applyAlignment="1" applyProtection="1">
      <alignment vertical="center" wrapText="1"/>
      <protection locked="0"/>
    </xf>
    <xf numFmtId="0" fontId="23" fillId="3" borderId="24" xfId="3" applyFont="1" applyFill="1" applyBorder="1" applyAlignment="1" applyProtection="1">
      <alignment vertical="center" wrapText="1"/>
      <protection locked="0"/>
    </xf>
    <xf numFmtId="0" fontId="23" fillId="3" borderId="24" xfId="3" applyFont="1" applyFill="1" applyBorder="1" applyAlignment="1" applyProtection="1">
      <alignment horizontal="left" vertical="center" wrapText="1"/>
      <protection locked="0"/>
    </xf>
    <xf numFmtId="0" fontId="23" fillId="3" borderId="25" xfId="3" applyFont="1" applyFill="1" applyBorder="1" applyProtection="1">
      <alignment vertical="center"/>
      <protection locked="0"/>
    </xf>
    <xf numFmtId="0" fontId="23" fillId="3" borderId="0" xfId="3" applyFont="1" applyFill="1" applyAlignment="1" applyProtection="1">
      <alignment horizontal="left" vertical="center" wrapText="1"/>
      <protection locked="0"/>
    </xf>
    <xf numFmtId="0" fontId="23" fillId="3" borderId="0" xfId="3" applyFont="1" applyFill="1" applyAlignment="1" applyProtection="1">
      <alignment horizontal="left" vertical="center"/>
      <protection locked="0"/>
    </xf>
    <xf numFmtId="0" fontId="30" fillId="3" borderId="0" xfId="3" applyFont="1" applyFill="1" applyAlignment="1" applyProtection="1">
      <alignment horizontal="left" vertical="center" wrapText="1"/>
      <protection locked="0"/>
    </xf>
    <xf numFmtId="178" fontId="35" fillId="0" borderId="138" xfId="0" applyNumberFormat="1" applyFont="1" applyBorder="1" applyAlignment="1" applyProtection="1">
      <alignment vertical="center"/>
      <protection locked="0"/>
    </xf>
    <xf numFmtId="178" fontId="35" fillId="0" borderId="53" xfId="0" applyNumberFormat="1" applyFont="1" applyBorder="1" applyAlignment="1" applyProtection="1">
      <alignment vertical="center"/>
      <protection locked="0"/>
    </xf>
    <xf numFmtId="178" fontId="35" fillId="0" borderId="51" xfId="0" applyNumberFormat="1" applyFont="1" applyBorder="1" applyAlignment="1" applyProtection="1">
      <alignment vertical="center"/>
      <protection locked="0"/>
    </xf>
    <xf numFmtId="0" fontId="23" fillId="3" borderId="0" xfId="3" applyFont="1" applyFill="1" applyAlignment="1" applyProtection="1">
      <alignment horizontal="right" vertical="center"/>
      <protection locked="0"/>
    </xf>
    <xf numFmtId="0" fontId="5" fillId="0" borderId="0" xfId="0" applyFont="1" applyBorder="1" applyAlignment="1" applyProtection="1">
      <alignment horizontal="center" vertical="center"/>
      <protection locked="0"/>
    </xf>
    <xf numFmtId="0" fontId="36" fillId="2" borderId="0" xfId="0" applyFont="1" applyFill="1" applyBorder="1" applyAlignment="1">
      <alignment horizontal="left" vertical="center" wrapText="1"/>
    </xf>
    <xf numFmtId="0" fontId="41" fillId="3" borderId="0" xfId="0" applyFont="1" applyFill="1" applyAlignment="1">
      <alignment horizontal="left" vertical="center"/>
    </xf>
    <xf numFmtId="0" fontId="41" fillId="0" borderId="0" xfId="0" applyFont="1"/>
    <xf numFmtId="0" fontId="41" fillId="3" borderId="0" xfId="0" applyFont="1" applyFill="1" applyBorder="1" applyAlignment="1" applyProtection="1">
      <alignment vertical="center" wrapText="1"/>
    </xf>
    <xf numFmtId="0" fontId="41" fillId="3" borderId="0" xfId="0" applyFont="1" applyFill="1" applyBorder="1" applyAlignment="1">
      <alignment vertical="center" wrapText="1"/>
    </xf>
    <xf numFmtId="0" fontId="41" fillId="3" borderId="0" xfId="0" applyFont="1" applyFill="1"/>
    <xf numFmtId="0" fontId="43" fillId="3" borderId="0" xfId="0" applyFont="1" applyFill="1" applyBorder="1" applyAlignment="1">
      <alignment horizontal="left" vertical="center" wrapText="1"/>
    </xf>
    <xf numFmtId="0" fontId="41" fillId="0" borderId="0" xfId="0" applyFont="1" applyBorder="1" applyAlignment="1" applyProtection="1">
      <alignment horizontal="left" vertical="center" wrapText="1"/>
      <protection locked="0"/>
    </xf>
    <xf numFmtId="0" fontId="43" fillId="3" borderId="0" xfId="0" applyFont="1" applyFill="1" applyBorder="1" applyAlignment="1">
      <alignment horizontal="justify" vertical="center" wrapText="1"/>
    </xf>
    <xf numFmtId="0" fontId="41" fillId="0" borderId="0" xfId="0" applyFont="1" applyFill="1"/>
    <xf numFmtId="0" fontId="41" fillId="3" borderId="0" xfId="0" applyFont="1" applyFill="1" applyAlignment="1">
      <alignment horizontal="justify" vertical="center"/>
    </xf>
    <xf numFmtId="0" fontId="41" fillId="3" borderId="0" xfId="0" applyFont="1" applyFill="1" applyBorder="1" applyAlignment="1" applyProtection="1">
      <alignment horizontal="left" vertical="center" wrapText="1"/>
      <protection locked="0"/>
    </xf>
    <xf numFmtId="0" fontId="43" fillId="2" borderId="14" xfId="0" applyFont="1" applyFill="1" applyBorder="1" applyAlignment="1">
      <alignment horizontal="justify" vertical="center" wrapText="1"/>
    </xf>
    <xf numFmtId="0" fontId="43" fillId="2" borderId="15" xfId="0" applyFont="1" applyFill="1" applyBorder="1" applyAlignment="1">
      <alignment horizontal="justify" vertical="center" wrapText="1"/>
    </xf>
    <xf numFmtId="0" fontId="43" fillId="2" borderId="19" xfId="0" applyFont="1" applyFill="1" applyBorder="1" applyAlignment="1">
      <alignment horizontal="justify" vertical="center" wrapText="1"/>
    </xf>
    <xf numFmtId="0" fontId="43" fillId="3" borderId="0" xfId="0" applyFont="1" applyFill="1" applyBorder="1" applyAlignment="1">
      <alignment horizontal="left" vertical="center"/>
    </xf>
    <xf numFmtId="0" fontId="41" fillId="5" borderId="14" xfId="0" applyFont="1" applyFill="1" applyBorder="1" applyAlignment="1">
      <alignment horizontal="left" vertical="center" wrapText="1"/>
    </xf>
    <xf numFmtId="0" fontId="41" fillId="3" borderId="0" xfId="0" applyFont="1" applyFill="1" applyBorder="1" applyAlignment="1">
      <alignment horizontal="left" vertical="center"/>
    </xf>
    <xf numFmtId="0" fontId="41" fillId="5" borderId="15" xfId="0" applyFont="1" applyFill="1" applyBorder="1" applyAlignment="1">
      <alignment horizontal="left" vertical="center"/>
    </xf>
    <xf numFmtId="0" fontId="41" fillId="3" borderId="0" xfId="0" applyFont="1" applyFill="1" applyBorder="1" applyAlignment="1">
      <alignment horizontal="center" vertical="center"/>
    </xf>
    <xf numFmtId="0" fontId="41" fillId="3" borderId="0" xfId="0" applyFont="1" applyFill="1" applyBorder="1" applyAlignment="1" applyProtection="1">
      <alignment horizontal="center" vertical="center"/>
      <protection locked="0"/>
    </xf>
    <xf numFmtId="0" fontId="41" fillId="5" borderId="19" xfId="0" applyFont="1" applyFill="1" applyBorder="1" applyAlignment="1">
      <alignment horizontal="left" vertical="center"/>
    </xf>
    <xf numFmtId="0" fontId="41" fillId="3" borderId="0" xfId="0" applyFont="1" applyFill="1" applyBorder="1"/>
    <xf numFmtId="0" fontId="41" fillId="3" borderId="0" xfId="0" applyFont="1" applyFill="1" applyBorder="1" applyAlignment="1">
      <alignment vertical="center"/>
    </xf>
    <xf numFmtId="0" fontId="41" fillId="3" borderId="0" xfId="0" applyFont="1" applyFill="1" applyBorder="1" applyAlignment="1">
      <alignment horizontal="left"/>
    </xf>
    <xf numFmtId="0" fontId="41" fillId="0" borderId="0" xfId="0" applyFont="1" applyBorder="1"/>
    <xf numFmtId="0" fontId="43" fillId="5" borderId="15" xfId="0" applyFont="1" applyFill="1" applyBorder="1" applyAlignment="1">
      <alignment horizontal="justify" vertical="center" wrapText="1"/>
    </xf>
    <xf numFmtId="0" fontId="43" fillId="5" borderId="1" xfId="0" applyFont="1" applyFill="1" applyBorder="1" applyAlignment="1">
      <alignment horizontal="left" vertical="center"/>
    </xf>
    <xf numFmtId="0" fontId="41" fillId="5" borderId="1" xfId="0" applyFont="1" applyFill="1" applyBorder="1" applyAlignment="1">
      <alignment horizontal="center" vertical="center"/>
    </xf>
    <xf numFmtId="0" fontId="41" fillId="5" borderId="5" xfId="0" applyFont="1" applyFill="1" applyBorder="1" applyAlignment="1"/>
    <xf numFmtId="0" fontId="43" fillId="5" borderId="10" xfId="0" applyFont="1" applyFill="1" applyBorder="1" applyAlignment="1">
      <alignment horizontal="left" vertical="center"/>
    </xf>
    <xf numFmtId="0" fontId="41" fillId="5" borderId="4" xfId="0" applyFont="1" applyFill="1" applyBorder="1"/>
    <xf numFmtId="0" fontId="41" fillId="3" borderId="0" xfId="0" applyFont="1" applyFill="1" applyAlignment="1">
      <alignment vertical="center"/>
    </xf>
    <xf numFmtId="0" fontId="5" fillId="3" borderId="0" xfId="0" applyFont="1" applyFill="1" applyBorder="1" applyAlignment="1">
      <alignment horizontal="justify" vertical="center"/>
    </xf>
    <xf numFmtId="0" fontId="5" fillId="3" borderId="0" xfId="0" applyFont="1" applyFill="1" applyBorder="1"/>
    <xf numFmtId="0" fontId="36" fillId="2" borderId="0" xfId="0" applyFont="1" applyFill="1" applyBorder="1" applyAlignment="1">
      <alignment horizontal="justify" vertical="center" wrapText="1"/>
    </xf>
    <xf numFmtId="0" fontId="45" fillId="2" borderId="0" xfId="0" applyFont="1" applyFill="1" applyBorder="1" applyAlignment="1">
      <alignment horizontal="justify" vertical="center" wrapText="1"/>
    </xf>
    <xf numFmtId="0" fontId="43" fillId="5" borderId="14" xfId="0" applyFont="1" applyFill="1" applyBorder="1" applyAlignment="1">
      <alignment horizontal="left" vertical="center" wrapText="1"/>
    </xf>
    <xf numFmtId="0" fontId="38" fillId="3" borderId="0" xfId="0" applyFont="1" applyFill="1" applyBorder="1" applyAlignment="1" applyProtection="1">
      <alignment horizontal="center" vertical="center" wrapText="1"/>
      <protection locked="0"/>
    </xf>
    <xf numFmtId="0" fontId="38" fillId="0" borderId="0" xfId="0" applyFont="1" applyBorder="1" applyAlignment="1" applyProtection="1">
      <alignment horizontal="center" vertical="center" wrapText="1"/>
      <protection locked="0"/>
    </xf>
    <xf numFmtId="0" fontId="5" fillId="4" borderId="0" xfId="0" applyFont="1" applyFill="1" applyBorder="1" applyAlignment="1">
      <alignment horizontal="center" vertical="center" wrapText="1"/>
    </xf>
    <xf numFmtId="0" fontId="5" fillId="3" borderId="0" xfId="0" applyFont="1" applyFill="1" applyBorder="1" applyAlignment="1" applyProtection="1">
      <alignment horizontal="center" vertical="center" wrapText="1"/>
      <protection locked="0"/>
    </xf>
    <xf numFmtId="0" fontId="5" fillId="4" borderId="0" xfId="0" applyFont="1" applyFill="1" applyBorder="1" applyAlignment="1">
      <alignment horizontal="center"/>
    </xf>
    <xf numFmtId="0" fontId="4" fillId="3" borderId="0" xfId="0" applyFont="1" applyFill="1" applyBorder="1" applyAlignment="1" applyProtection="1">
      <alignment horizontal="center" vertical="center"/>
      <protection locked="0"/>
    </xf>
    <xf numFmtId="0" fontId="4" fillId="4" borderId="0" xfId="0" applyFont="1" applyFill="1" applyBorder="1" applyAlignment="1">
      <alignment horizontal="center" vertical="center"/>
    </xf>
    <xf numFmtId="0" fontId="43" fillId="5" borderId="3" xfId="0" applyFont="1" applyFill="1" applyBorder="1" applyAlignment="1">
      <alignment horizontal="left" vertical="center" wrapText="1"/>
    </xf>
    <xf numFmtId="0" fontId="43" fillId="5" borderId="18" xfId="0" applyFont="1" applyFill="1" applyBorder="1" applyAlignment="1">
      <alignment horizontal="left" vertical="center" wrapText="1"/>
    </xf>
    <xf numFmtId="0" fontId="43" fillId="5" borderId="15" xfId="0" applyFont="1" applyFill="1" applyBorder="1" applyAlignment="1">
      <alignment horizontal="left" vertical="center" wrapText="1"/>
    </xf>
    <xf numFmtId="0" fontId="23" fillId="3" borderId="0" xfId="3" applyFont="1" applyFill="1" applyAlignment="1" applyProtection="1">
      <alignment horizontal="right" vertical="center" wrapText="1"/>
      <protection locked="0"/>
    </xf>
    <xf numFmtId="0" fontId="5" fillId="3" borderId="0" xfId="0" applyFont="1" applyFill="1" applyBorder="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horizontal="left" vertical="top" wrapText="1"/>
    </xf>
    <xf numFmtId="0" fontId="23" fillId="3" borderId="0" xfId="3" applyFont="1" applyFill="1" applyBorder="1">
      <alignment vertical="center"/>
    </xf>
    <xf numFmtId="0" fontId="23" fillId="3" borderId="0" xfId="3" applyFont="1" applyFill="1" applyBorder="1" applyAlignment="1">
      <alignment vertical="center" wrapText="1"/>
    </xf>
    <xf numFmtId="0" fontId="5" fillId="2" borderId="0" xfId="0" applyFont="1" applyFill="1" applyBorder="1" applyAlignment="1">
      <alignment horizontal="left" vertical="center" wrapText="1"/>
    </xf>
    <xf numFmtId="0" fontId="46" fillId="0" borderId="0" xfId="0" applyFont="1" applyAlignment="1">
      <alignment horizontal="justify" vertical="center"/>
    </xf>
    <xf numFmtId="0" fontId="47" fillId="0" borderId="0" xfId="0" applyFont="1" applyAlignment="1">
      <alignment vertical="center"/>
    </xf>
    <xf numFmtId="38" fontId="48" fillId="3" borderId="126" xfId="5" applyFont="1" applyFill="1" applyBorder="1" applyAlignment="1">
      <alignment shrinkToFit="1"/>
    </xf>
    <xf numFmtId="0" fontId="23" fillId="3" borderId="0" xfId="3" applyFont="1" applyFill="1" applyAlignment="1">
      <alignment horizontal="left" vertical="center" wrapText="1"/>
    </xf>
    <xf numFmtId="0" fontId="23" fillId="5" borderId="64" xfId="3" applyFont="1" applyFill="1" applyBorder="1" applyAlignment="1">
      <alignment horizontal="center" vertical="center"/>
    </xf>
    <xf numFmtId="0" fontId="23" fillId="5" borderId="74" xfId="3" applyFont="1" applyFill="1" applyBorder="1" applyAlignment="1">
      <alignment horizontal="center" vertical="center"/>
    </xf>
    <xf numFmtId="182" fontId="23" fillId="5" borderId="80" xfId="3" applyNumberFormat="1" applyFont="1" applyFill="1" applyBorder="1">
      <alignment vertical="center"/>
    </xf>
    <xf numFmtId="183" fontId="23" fillId="5" borderId="80" xfId="3" applyNumberFormat="1" applyFont="1" applyFill="1" applyBorder="1">
      <alignment vertical="center"/>
    </xf>
    <xf numFmtId="0" fontId="15" fillId="3" borderId="26" xfId="0" applyFont="1" applyFill="1" applyBorder="1" applyAlignment="1" applyProtection="1">
      <alignment horizontal="center" vertical="center"/>
      <protection locked="0"/>
    </xf>
    <xf numFmtId="0" fontId="52" fillId="0" borderId="0" xfId="3" applyFont="1">
      <alignment vertical="center"/>
    </xf>
    <xf numFmtId="0" fontId="33" fillId="3" borderId="0" xfId="3" applyFont="1" applyFill="1">
      <alignment vertical="center"/>
    </xf>
    <xf numFmtId="0" fontId="33" fillId="3" borderId="0" xfId="3" applyFont="1" applyFill="1" applyAlignment="1">
      <alignment horizontal="left" vertical="center" wrapText="1"/>
    </xf>
    <xf numFmtId="0" fontId="33" fillId="3" borderId="0" xfId="3" applyFont="1" applyFill="1" applyAlignment="1">
      <alignment horizontal="left" vertical="center"/>
    </xf>
    <xf numFmtId="0" fontId="33" fillId="0" borderId="0" xfId="3" applyFont="1">
      <alignment vertical="center"/>
    </xf>
    <xf numFmtId="0" fontId="33" fillId="0" borderId="0" xfId="3" applyFont="1" applyAlignment="1">
      <alignment horizontal="center" vertical="center"/>
    </xf>
    <xf numFmtId="0" fontId="54" fillId="3" borderId="0" xfId="3" applyFont="1" applyFill="1">
      <alignment vertical="center"/>
    </xf>
    <xf numFmtId="0" fontId="54" fillId="3" borderId="0" xfId="3" applyFont="1" applyFill="1" applyAlignment="1">
      <alignment horizontal="left" vertical="center"/>
    </xf>
    <xf numFmtId="0" fontId="54" fillId="0" borderId="0" xfId="3" applyFont="1">
      <alignment vertical="center"/>
    </xf>
    <xf numFmtId="0" fontId="54" fillId="0" borderId="0" xfId="3" applyFont="1" applyAlignment="1">
      <alignment horizontal="center" vertical="center"/>
    </xf>
    <xf numFmtId="0" fontId="55" fillId="3" borderId="0" xfId="3" applyFont="1" applyFill="1" applyAlignment="1">
      <alignment horizontal="left" vertical="center"/>
    </xf>
    <xf numFmtId="0" fontId="54" fillId="3" borderId="0" xfId="3" applyFont="1" applyFill="1" applyAlignment="1">
      <alignment horizontal="left" vertical="center" wrapText="1"/>
    </xf>
    <xf numFmtId="0" fontId="56" fillId="3" borderId="0" xfId="3" applyFont="1" applyFill="1" applyAlignment="1">
      <alignment horizontal="left" vertical="center"/>
    </xf>
    <xf numFmtId="0" fontId="57" fillId="3" borderId="0" xfId="3" applyFont="1" applyFill="1" applyAlignment="1">
      <alignment horizontal="left" vertical="center"/>
    </xf>
    <xf numFmtId="0" fontId="54" fillId="3" borderId="23" xfId="3" applyFont="1" applyFill="1" applyBorder="1" applyAlignment="1">
      <alignment horizontal="left" vertical="center"/>
    </xf>
    <xf numFmtId="0" fontId="54" fillId="3" borderId="5" xfId="3" applyFont="1" applyFill="1" applyBorder="1" applyAlignment="1">
      <alignment horizontal="left" vertical="center"/>
    </xf>
    <xf numFmtId="0" fontId="54" fillId="0" borderId="23" xfId="3" applyFont="1" applyBorder="1">
      <alignment vertical="center"/>
    </xf>
    <xf numFmtId="0" fontId="54" fillId="0" borderId="23" xfId="3" applyFont="1" applyBorder="1" applyAlignment="1">
      <alignment horizontal="center" vertical="center"/>
    </xf>
    <xf numFmtId="0" fontId="54" fillId="0" borderId="20" xfId="3" applyFont="1" applyBorder="1">
      <alignment vertical="center"/>
    </xf>
    <xf numFmtId="0" fontId="54" fillId="0" borderId="140" xfId="3" applyFont="1" applyBorder="1">
      <alignment vertical="center"/>
    </xf>
    <xf numFmtId="0" fontId="54" fillId="0" borderId="5" xfId="3" applyFont="1" applyBorder="1">
      <alignment vertical="center"/>
    </xf>
    <xf numFmtId="0" fontId="54" fillId="0" borderId="5" xfId="3" applyFont="1" applyBorder="1" applyAlignment="1">
      <alignment horizontal="center" vertical="center"/>
    </xf>
    <xf numFmtId="0" fontId="54" fillId="0" borderId="4" xfId="3" applyFont="1" applyBorder="1">
      <alignment vertical="center"/>
    </xf>
    <xf numFmtId="0" fontId="55" fillId="3" borderId="0" xfId="3" applyFont="1" applyFill="1">
      <alignment vertical="center"/>
    </xf>
    <xf numFmtId="0" fontId="58" fillId="3" borderId="0" xfId="3" applyFont="1" applyFill="1" applyAlignment="1">
      <alignment horizontal="left" vertical="center"/>
    </xf>
    <xf numFmtId="0" fontId="59" fillId="3" borderId="0" xfId="0" applyFont="1" applyFill="1" applyAlignment="1">
      <alignment vertical="center"/>
    </xf>
    <xf numFmtId="0" fontId="60" fillId="3" borderId="0" xfId="0" applyFont="1" applyFill="1" applyAlignment="1">
      <alignment vertical="center"/>
    </xf>
    <xf numFmtId="0" fontId="0" fillId="3" borderId="0" xfId="0" applyFill="1" applyAlignment="1">
      <alignment shrinkToFit="1"/>
    </xf>
    <xf numFmtId="0" fontId="0" fillId="5" borderId="26" xfId="0" applyFill="1" applyBorder="1" applyAlignment="1">
      <alignment horizontal="centerContinuous" shrinkToFit="1"/>
    </xf>
    <xf numFmtId="0" fontId="23" fillId="3" borderId="0" xfId="3" applyFont="1" applyFill="1" applyAlignment="1">
      <alignment horizontal="left" vertical="center" wrapText="1"/>
    </xf>
    <xf numFmtId="0" fontId="10" fillId="5" borderId="0" xfId="0" applyFont="1" applyFill="1" applyAlignment="1">
      <alignment vertical="center" shrinkToFit="1"/>
    </xf>
    <xf numFmtId="0" fontId="0" fillId="3" borderId="0" xfId="0" applyFill="1" applyAlignment="1">
      <alignment horizontal="center" shrinkToFit="1"/>
    </xf>
    <xf numFmtId="0" fontId="19" fillId="5" borderId="33" xfId="1" applyFont="1" applyFill="1" applyBorder="1" applyProtection="1">
      <alignment vertical="center"/>
      <protection locked="0"/>
    </xf>
    <xf numFmtId="0" fontId="19" fillId="5" borderId="25" xfId="1" applyFont="1" applyFill="1" applyBorder="1" applyProtection="1">
      <alignment vertical="center"/>
      <protection locked="0"/>
    </xf>
    <xf numFmtId="0" fontId="20" fillId="5" borderId="39" xfId="1" applyFont="1" applyFill="1" applyBorder="1" applyProtection="1">
      <alignment vertical="center"/>
      <protection locked="0"/>
    </xf>
    <xf numFmtId="0" fontId="10" fillId="5" borderId="33" xfId="1" applyFont="1" applyFill="1" applyBorder="1">
      <alignment vertical="center"/>
    </xf>
    <xf numFmtId="0" fontId="10" fillId="5" borderId="25" xfId="1" applyFont="1" applyFill="1" applyBorder="1">
      <alignment vertical="center"/>
    </xf>
    <xf numFmtId="0" fontId="10" fillId="5" borderId="34" xfId="1" applyFont="1" applyFill="1" applyBorder="1">
      <alignment vertical="center"/>
    </xf>
    <xf numFmtId="0" fontId="20" fillId="5" borderId="30" xfId="1" applyFont="1" applyFill="1" applyBorder="1">
      <alignment vertical="center"/>
    </xf>
    <xf numFmtId="0" fontId="20" fillId="5" borderId="39" xfId="1" applyFont="1" applyFill="1" applyBorder="1">
      <alignment vertical="center"/>
    </xf>
    <xf numFmtId="0" fontId="20" fillId="5" borderId="32" xfId="1" applyFont="1" applyFill="1" applyBorder="1">
      <alignment vertical="center"/>
    </xf>
    <xf numFmtId="0" fontId="10" fillId="5" borderId="0" xfId="0" applyFont="1" applyFill="1" applyAlignment="1" applyProtection="1">
      <alignment horizontal="centerContinuous" vertical="center"/>
      <protection locked="0"/>
    </xf>
    <xf numFmtId="0" fontId="19" fillId="5" borderId="25" xfId="1" applyFont="1" applyFill="1" applyBorder="1" applyAlignment="1" applyProtection="1">
      <alignment horizontal="centerContinuous" vertical="center"/>
      <protection locked="0"/>
    </xf>
    <xf numFmtId="0" fontId="19" fillId="5" borderId="34" xfId="1" applyFont="1" applyFill="1" applyBorder="1" applyAlignment="1" applyProtection="1">
      <alignment horizontal="centerContinuous" vertical="center"/>
      <protection locked="0"/>
    </xf>
    <xf numFmtId="0" fontId="10" fillId="5" borderId="17" xfId="0" applyFont="1" applyFill="1" applyBorder="1" applyAlignment="1" applyProtection="1">
      <alignment horizontal="centerContinuous" vertical="center"/>
      <protection locked="0"/>
    </xf>
    <xf numFmtId="0" fontId="19" fillId="5" borderId="17" xfId="1" applyFont="1" applyFill="1" applyBorder="1" applyAlignment="1" applyProtection="1">
      <alignment horizontal="centerContinuous" vertical="center"/>
      <protection locked="0"/>
    </xf>
    <xf numFmtId="0" fontId="19" fillId="5" borderId="28" xfId="1" applyFont="1" applyFill="1" applyBorder="1" applyAlignment="1" applyProtection="1">
      <alignment horizontal="centerContinuous" vertical="center"/>
      <protection locked="0"/>
    </xf>
    <xf numFmtId="0" fontId="19" fillId="5" borderId="30" xfId="1" applyFont="1" applyFill="1" applyBorder="1" applyAlignment="1">
      <alignment vertical="center" shrinkToFit="1"/>
    </xf>
    <xf numFmtId="0" fontId="19" fillId="5" borderId="17" xfId="1" applyFont="1" applyFill="1" applyBorder="1" applyAlignment="1">
      <alignment horizontal="centerContinuous" vertical="center"/>
    </xf>
    <xf numFmtId="0" fontId="19" fillId="5" borderId="28" xfId="1" applyFont="1" applyFill="1" applyBorder="1" applyAlignment="1">
      <alignment horizontal="centerContinuous" vertical="center"/>
    </xf>
    <xf numFmtId="0" fontId="10" fillId="5" borderId="27" xfId="0" applyFont="1" applyFill="1" applyBorder="1" applyAlignment="1">
      <alignment horizontal="center" vertical="center"/>
    </xf>
    <xf numFmtId="0" fontId="10" fillId="5" borderId="143" xfId="0" applyFont="1" applyFill="1" applyBorder="1" applyAlignment="1">
      <alignment vertical="center" shrinkToFit="1"/>
    </xf>
    <xf numFmtId="0" fontId="10" fillId="5" borderId="143" xfId="0" applyNumberFormat="1" applyFont="1" applyFill="1" applyBorder="1" applyAlignment="1">
      <alignment vertical="center" shrinkToFit="1"/>
    </xf>
    <xf numFmtId="0" fontId="10" fillId="5" borderId="144" xfId="0" applyFont="1" applyFill="1" applyBorder="1" applyAlignment="1">
      <alignment vertical="center" shrinkToFit="1"/>
    </xf>
    <xf numFmtId="0" fontId="10" fillId="5" borderId="145" xfId="0" applyFont="1" applyFill="1" applyBorder="1" applyAlignment="1">
      <alignment vertical="center" shrinkToFit="1"/>
    </xf>
    <xf numFmtId="0" fontId="10" fillId="5" borderId="145" xfId="0" applyNumberFormat="1" applyFont="1" applyFill="1" applyBorder="1" applyAlignment="1">
      <alignment vertical="center" shrinkToFit="1"/>
    </xf>
    <xf numFmtId="0" fontId="10" fillId="5" borderId="146" xfId="0" applyFont="1" applyFill="1" applyBorder="1" applyAlignment="1">
      <alignment vertical="center" shrinkToFit="1"/>
    </xf>
    <xf numFmtId="0" fontId="10" fillId="5" borderId="147" xfId="0" applyFont="1" applyFill="1" applyBorder="1" applyAlignment="1">
      <alignment vertical="center" shrinkToFit="1"/>
    </xf>
    <xf numFmtId="0" fontId="10" fillId="5" borderId="148" xfId="0" applyFont="1" applyFill="1" applyBorder="1" applyAlignment="1">
      <alignment vertical="center" shrinkToFit="1"/>
    </xf>
    <xf numFmtId="0" fontId="10" fillId="5" borderId="147" xfId="0" applyFont="1" applyFill="1" applyBorder="1" applyAlignment="1">
      <alignment horizontal="left" vertical="center" shrinkToFit="1"/>
    </xf>
    <xf numFmtId="0" fontId="10" fillId="5" borderId="149" xfId="0" applyFont="1" applyFill="1" applyBorder="1" applyAlignment="1">
      <alignment horizontal="left" vertical="center" shrinkToFit="1"/>
    </xf>
    <xf numFmtId="0" fontId="10" fillId="5" borderId="150" xfId="0" applyFont="1" applyFill="1" applyBorder="1" applyAlignment="1">
      <alignment vertical="center" shrinkToFit="1"/>
    </xf>
    <xf numFmtId="0" fontId="10" fillId="5" borderId="150" xfId="0" applyNumberFormat="1" applyFont="1" applyFill="1" applyBorder="1" applyAlignment="1">
      <alignment vertical="center" shrinkToFit="1"/>
    </xf>
    <xf numFmtId="0" fontId="10" fillId="5" borderId="151" xfId="0" applyFont="1" applyFill="1" applyBorder="1" applyAlignment="1">
      <alignment vertical="center" shrinkToFit="1"/>
    </xf>
    <xf numFmtId="0" fontId="10" fillId="0" borderId="0" xfId="0" applyFont="1" applyBorder="1" applyAlignment="1">
      <alignment vertical="center"/>
    </xf>
    <xf numFmtId="0" fontId="19" fillId="5" borderId="27" xfId="1" applyFont="1" applyFill="1" applyBorder="1" applyAlignment="1">
      <alignment horizontal="centerContinuous" vertical="center"/>
    </xf>
    <xf numFmtId="0" fontId="35" fillId="5" borderId="27" xfId="0" applyFont="1" applyFill="1" applyBorder="1" applyAlignment="1">
      <alignment horizontal="center" vertical="center"/>
    </xf>
    <xf numFmtId="0" fontId="19" fillId="5" borderId="33" xfId="1" applyFont="1" applyFill="1" applyBorder="1" applyAlignment="1" applyProtection="1">
      <alignment horizontal="centerContinuous" vertical="center"/>
      <protection locked="0"/>
    </xf>
    <xf numFmtId="0" fontId="19" fillId="5" borderId="30" xfId="1" applyFont="1" applyFill="1" applyBorder="1" applyAlignment="1" applyProtection="1">
      <alignment horizontal="center" vertical="center" textRotation="255"/>
      <protection locked="0"/>
    </xf>
    <xf numFmtId="0" fontId="19" fillId="5" borderId="32" xfId="1" applyFont="1" applyFill="1" applyBorder="1" applyAlignment="1" applyProtection="1">
      <alignment horizontal="center" vertical="center" textRotation="255"/>
      <protection locked="0"/>
    </xf>
    <xf numFmtId="0" fontId="19" fillId="5" borderId="33" xfId="1" applyFont="1" applyFill="1" applyBorder="1">
      <alignment vertical="center"/>
    </xf>
    <xf numFmtId="0" fontId="19" fillId="5" borderId="17" xfId="1" applyFont="1" applyFill="1" applyBorder="1">
      <alignment vertical="center"/>
    </xf>
    <xf numFmtId="0" fontId="19" fillId="5" borderId="28" xfId="1" applyFont="1" applyFill="1" applyBorder="1">
      <alignment vertical="center"/>
    </xf>
    <xf numFmtId="0" fontId="19" fillId="5" borderId="30" xfId="1" applyFont="1" applyFill="1" applyBorder="1">
      <alignment vertical="center"/>
    </xf>
    <xf numFmtId="0" fontId="19" fillId="5" borderId="35" xfId="1" applyFont="1" applyFill="1" applyBorder="1">
      <alignment vertical="center"/>
    </xf>
    <xf numFmtId="0" fontId="19" fillId="5" borderId="26" xfId="1" applyFont="1" applyFill="1" applyBorder="1">
      <alignment vertical="center"/>
    </xf>
    <xf numFmtId="0" fontId="19" fillId="5" borderId="24" xfId="1" applyFont="1" applyFill="1" applyBorder="1">
      <alignment vertical="center"/>
    </xf>
    <xf numFmtId="0" fontId="19" fillId="5" borderId="36" xfId="1" applyFont="1" applyFill="1" applyBorder="1">
      <alignment vertical="center"/>
    </xf>
    <xf numFmtId="0" fontId="19" fillId="5" borderId="29" xfId="1" applyFont="1" applyFill="1" applyBorder="1">
      <alignment vertical="center"/>
    </xf>
    <xf numFmtId="0" fontId="19" fillId="5" borderId="25" xfId="1" applyFont="1" applyFill="1" applyBorder="1">
      <alignment vertical="center"/>
    </xf>
    <xf numFmtId="0" fontId="19" fillId="5" borderId="34" xfId="1" applyFont="1" applyFill="1" applyBorder="1">
      <alignment vertical="center"/>
    </xf>
    <xf numFmtId="0" fontId="19" fillId="5" borderId="39" xfId="1" applyFont="1" applyFill="1" applyBorder="1">
      <alignment vertical="center"/>
    </xf>
    <xf numFmtId="0" fontId="19" fillId="5" borderId="32" xfId="1" applyFont="1" applyFill="1" applyBorder="1">
      <alignment vertical="center"/>
    </xf>
    <xf numFmtId="0" fontId="19" fillId="0" borderId="137" xfId="2" applyFont="1" applyBorder="1">
      <alignment vertical="center"/>
    </xf>
    <xf numFmtId="0" fontId="19" fillId="0" borderId="55" xfId="2" applyFont="1" applyBorder="1">
      <alignment vertical="center"/>
    </xf>
    <xf numFmtId="0" fontId="19" fillId="5" borderId="49" xfId="1" applyFont="1" applyFill="1" applyBorder="1" applyAlignment="1" applyProtection="1">
      <alignment horizontal="centerContinuous" vertical="center"/>
      <protection locked="0"/>
    </xf>
    <xf numFmtId="0" fontId="19" fillId="5" borderId="133" xfId="1" applyFont="1" applyFill="1" applyBorder="1" applyAlignment="1" applyProtection="1">
      <alignment horizontal="centerContinuous" vertical="center"/>
      <protection locked="0"/>
    </xf>
    <xf numFmtId="0" fontId="19" fillId="5" borderId="50" xfId="1" applyFont="1" applyFill="1" applyBorder="1" applyAlignment="1" applyProtection="1">
      <alignment horizontal="centerContinuous" vertical="center"/>
      <protection locked="0"/>
    </xf>
    <xf numFmtId="0" fontId="10" fillId="5" borderId="33" xfId="0" applyFont="1" applyFill="1" applyBorder="1" applyAlignment="1" applyProtection="1">
      <alignment horizontal="center" vertical="center" shrinkToFit="1"/>
      <protection locked="0"/>
    </xf>
    <xf numFmtId="0" fontId="10" fillId="5" borderId="25" xfId="0" applyFont="1" applyFill="1" applyBorder="1" applyAlignment="1" applyProtection="1">
      <alignment horizontal="center" vertical="center" shrinkToFit="1"/>
      <protection locked="0"/>
    </xf>
    <xf numFmtId="0" fontId="10" fillId="5" borderId="34" xfId="0" applyFont="1" applyFill="1" applyBorder="1" applyAlignment="1" applyProtection="1">
      <alignment horizontal="center" vertical="center" shrinkToFit="1"/>
      <protection locked="0"/>
    </xf>
    <xf numFmtId="0" fontId="10" fillId="5" borderId="0" xfId="0" applyFont="1" applyFill="1" applyAlignment="1">
      <alignment vertical="center"/>
    </xf>
    <xf numFmtId="38" fontId="0" fillId="3" borderId="82" xfId="5" applyFont="1" applyFill="1" applyBorder="1" applyAlignment="1">
      <alignment shrinkToFit="1"/>
    </xf>
    <xf numFmtId="38" fontId="0" fillId="3" borderId="64" xfId="5" applyFont="1" applyFill="1" applyBorder="1" applyAlignment="1">
      <alignment shrinkToFit="1"/>
    </xf>
    <xf numFmtId="38" fontId="0" fillId="3" borderId="124" xfId="5" applyFont="1" applyFill="1" applyBorder="1" applyAlignment="1">
      <alignment shrinkToFit="1"/>
    </xf>
    <xf numFmtId="38" fontId="0" fillId="3" borderId="126" xfId="5" applyFont="1" applyFill="1" applyBorder="1" applyAlignment="1">
      <alignment shrinkToFit="1"/>
    </xf>
    <xf numFmtId="176" fontId="0" fillId="5" borderId="81" xfId="0" applyNumberFormat="1" applyFill="1" applyBorder="1" applyAlignment="1">
      <alignment horizontal="center" shrinkToFit="1"/>
    </xf>
    <xf numFmtId="176" fontId="0" fillId="5" borderId="125" xfId="0" applyNumberFormat="1" applyFill="1" applyBorder="1" applyAlignment="1">
      <alignment horizontal="center" shrinkToFit="1"/>
    </xf>
    <xf numFmtId="176" fontId="0" fillId="5" borderId="80" xfId="0" applyNumberFormat="1" applyFill="1" applyBorder="1" applyAlignment="1">
      <alignment horizontal="center" shrinkToFit="1"/>
    </xf>
    <xf numFmtId="0" fontId="27" fillId="5" borderId="26" xfId="3" applyFont="1" applyFill="1" applyBorder="1" applyAlignment="1">
      <alignment horizontal="center" vertical="center" wrapText="1"/>
    </xf>
    <xf numFmtId="0" fontId="23" fillId="5" borderId="89" xfId="3" applyFont="1" applyFill="1" applyBorder="1" applyAlignment="1">
      <alignment horizontal="center" vertical="center" shrinkToFit="1"/>
    </xf>
    <xf numFmtId="0" fontId="23" fillId="5" borderId="87" xfId="3" applyFont="1" applyFill="1" applyBorder="1" applyAlignment="1">
      <alignment horizontal="center" vertical="center"/>
    </xf>
    <xf numFmtId="0" fontId="23" fillId="5" borderId="34" xfId="3" applyFont="1" applyFill="1" applyBorder="1" applyAlignment="1">
      <alignment horizontal="center" vertical="center"/>
    </xf>
    <xf numFmtId="0" fontId="24" fillId="3" borderId="0" xfId="3" applyFont="1" applyFill="1" applyAlignment="1">
      <alignment horizontal="left" vertical="center" wrapText="1"/>
    </xf>
    <xf numFmtId="0" fontId="24" fillId="3" borderId="0" xfId="3" applyFont="1" applyFill="1">
      <alignment vertical="center"/>
    </xf>
    <xf numFmtId="0" fontId="24" fillId="0" borderId="0" xfId="3" applyFont="1">
      <alignment vertical="center"/>
    </xf>
    <xf numFmtId="0" fontId="24" fillId="0" borderId="0" xfId="3" applyFont="1" applyAlignment="1">
      <alignment horizontal="center" vertical="center"/>
    </xf>
    <xf numFmtId="0" fontId="23" fillId="5" borderId="154" xfId="3" applyFont="1" applyFill="1" applyBorder="1" applyAlignment="1">
      <alignment horizontal="center" vertical="center"/>
    </xf>
    <xf numFmtId="0" fontId="61" fillId="0" borderId="0" xfId="0" applyFont="1"/>
    <xf numFmtId="0" fontId="63" fillId="5" borderId="26" xfId="0" applyFont="1" applyFill="1" applyBorder="1" applyAlignment="1">
      <alignment vertical="center" wrapText="1"/>
    </xf>
    <xf numFmtId="0" fontId="63" fillId="5" borderId="26" xfId="0" applyFont="1" applyFill="1" applyBorder="1" applyAlignment="1">
      <alignment horizontal="center" vertical="center" wrapText="1"/>
    </xf>
    <xf numFmtId="0" fontId="64" fillId="2" borderId="26" xfId="0" applyFont="1" applyFill="1" applyBorder="1" applyAlignment="1">
      <alignment horizontal="left" vertical="center" wrapText="1"/>
    </xf>
    <xf numFmtId="0" fontId="64" fillId="5" borderId="26" xfId="0" applyFont="1" applyFill="1" applyBorder="1" applyAlignment="1">
      <alignment horizontal="left" vertical="center" wrapText="1"/>
    </xf>
    <xf numFmtId="0" fontId="63" fillId="0" borderId="0" xfId="0" applyFont="1"/>
    <xf numFmtId="0" fontId="63" fillId="0" borderId="0" xfId="0" applyFont="1" applyAlignment="1">
      <alignment wrapText="1"/>
    </xf>
    <xf numFmtId="0" fontId="63" fillId="5" borderId="26" xfId="0" applyFont="1" applyFill="1" applyBorder="1" applyAlignment="1">
      <alignment horizontal="left" vertical="center" wrapText="1"/>
    </xf>
    <xf numFmtId="0" fontId="62" fillId="3" borderId="0" xfId="0" applyFont="1" applyFill="1" applyBorder="1" applyAlignment="1" applyProtection="1">
      <alignment horizontal="left" vertical="top" wrapText="1"/>
      <protection locked="0"/>
    </xf>
    <xf numFmtId="0" fontId="61" fillId="3" borderId="0" xfId="0" applyFont="1" applyFill="1" applyAlignment="1">
      <alignment horizontal="left" vertical="top" wrapText="1"/>
    </xf>
    <xf numFmtId="0" fontId="63" fillId="0" borderId="0" xfId="0" applyFont="1" applyAlignment="1">
      <alignment horizontal="left" vertical="top" wrapText="1"/>
    </xf>
    <xf numFmtId="0" fontId="63" fillId="0" borderId="0" xfId="0" applyFont="1" applyBorder="1" applyAlignment="1">
      <alignment horizontal="left" vertical="top" wrapText="1"/>
    </xf>
    <xf numFmtId="0" fontId="61" fillId="3" borderId="0" xfId="0" applyFont="1" applyFill="1" applyBorder="1" applyAlignment="1">
      <alignment horizontal="center" vertical="center" wrapText="1"/>
    </xf>
    <xf numFmtId="0" fontId="5" fillId="3" borderId="0" xfId="0" applyFont="1" applyFill="1"/>
    <xf numFmtId="0" fontId="61" fillId="3" borderId="0" xfId="0" applyFont="1" applyFill="1" applyAlignment="1">
      <alignment vertical="center"/>
    </xf>
    <xf numFmtId="0" fontId="65" fillId="3" borderId="0" xfId="0" applyFont="1" applyFill="1" applyAlignment="1">
      <alignment horizontal="left" vertical="center" wrapText="1"/>
    </xf>
    <xf numFmtId="0" fontId="42" fillId="3" borderId="0" xfId="0" applyFont="1" applyFill="1" applyAlignment="1">
      <alignment horizontal="left" vertical="center" wrapText="1"/>
    </xf>
    <xf numFmtId="0" fontId="5" fillId="3" borderId="0" xfId="0" applyFont="1" applyFill="1" applyBorder="1" applyAlignment="1">
      <alignment horizontal="center" vertical="center" wrapText="1"/>
    </xf>
    <xf numFmtId="0" fontId="59" fillId="0" borderId="20" xfId="0" applyFont="1" applyBorder="1" applyAlignment="1" applyProtection="1">
      <alignment vertical="center" wrapText="1"/>
    </xf>
    <xf numFmtId="0" fontId="59" fillId="0" borderId="16" xfId="0" applyFont="1" applyBorder="1" applyAlignment="1" applyProtection="1">
      <alignment vertical="center" wrapText="1"/>
    </xf>
    <xf numFmtId="0" fontId="59" fillId="0" borderId="14" xfId="0" applyFont="1" applyBorder="1" applyAlignment="1">
      <alignment horizontal="left" vertical="center"/>
    </xf>
    <xf numFmtId="0" fontId="13" fillId="5" borderId="26" xfId="0" applyFont="1" applyFill="1" applyBorder="1" applyAlignment="1" applyProtection="1">
      <alignment horizontal="center" vertical="center"/>
      <protection locked="0"/>
    </xf>
    <xf numFmtId="0" fontId="68" fillId="2" borderId="14" xfId="0" applyFont="1" applyFill="1" applyBorder="1" applyAlignment="1">
      <alignment horizontal="left" vertical="center" wrapText="1"/>
    </xf>
    <xf numFmtId="0" fontId="68" fillId="2" borderId="15" xfId="0" applyFont="1" applyFill="1" applyBorder="1" applyAlignment="1">
      <alignment horizontal="left" vertical="center" wrapText="1"/>
    </xf>
    <xf numFmtId="0" fontId="68" fillId="2" borderId="19" xfId="0" applyFont="1" applyFill="1" applyBorder="1" applyAlignment="1">
      <alignment horizontal="left" vertical="center" wrapText="1"/>
    </xf>
    <xf numFmtId="0" fontId="68" fillId="2" borderId="1" xfId="0" applyFont="1" applyFill="1" applyBorder="1" applyAlignment="1">
      <alignment horizontal="justify" vertical="center" wrapText="1"/>
    </xf>
    <xf numFmtId="0" fontId="68" fillId="5" borderId="1" xfId="0" applyFont="1" applyFill="1" applyBorder="1" applyAlignment="1">
      <alignment horizontal="left" vertical="center" wrapText="1"/>
    </xf>
    <xf numFmtId="0" fontId="68" fillId="2" borderId="14" xfId="0" applyFont="1" applyFill="1" applyBorder="1" applyAlignment="1">
      <alignment horizontal="justify" vertical="center" wrapText="1"/>
    </xf>
    <xf numFmtId="0" fontId="68" fillId="5" borderId="15" xfId="0" applyFont="1" applyFill="1" applyBorder="1" applyAlignment="1">
      <alignment horizontal="justify" vertical="center" wrapText="1"/>
    </xf>
    <xf numFmtId="0" fontId="68" fillId="2" borderId="15" xfId="0" applyFont="1" applyFill="1" applyBorder="1" applyAlignment="1">
      <alignment horizontal="justify" vertical="center" wrapText="1"/>
    </xf>
    <xf numFmtId="0" fontId="68" fillId="2" borderId="19" xfId="0" applyFont="1" applyFill="1" applyBorder="1" applyAlignment="1">
      <alignment horizontal="justify" vertical="center" wrapText="1"/>
    </xf>
    <xf numFmtId="0" fontId="59" fillId="5" borderId="123" xfId="0" applyFont="1" applyFill="1" applyBorder="1" applyAlignment="1">
      <alignment horizontal="left" vertical="center" wrapText="1"/>
    </xf>
    <xf numFmtId="0" fontId="59" fillId="5" borderId="127" xfId="0" applyFont="1" applyFill="1" applyBorder="1" applyAlignment="1">
      <alignment horizontal="left" vertical="center"/>
    </xf>
    <xf numFmtId="0" fontId="59" fillId="5" borderId="38" xfId="0" applyFont="1" applyFill="1" applyBorder="1" applyAlignment="1">
      <alignment horizontal="left" vertical="center"/>
    </xf>
    <xf numFmtId="0" fontId="68" fillId="2" borderId="1" xfId="0" applyFont="1" applyFill="1" applyBorder="1" applyAlignment="1">
      <alignment horizontal="left" vertical="center"/>
    </xf>
    <xf numFmtId="0" fontId="68" fillId="5" borderId="1" xfId="0" applyFont="1" applyFill="1" applyBorder="1" applyAlignment="1">
      <alignment horizontal="left" vertical="center"/>
    </xf>
    <xf numFmtId="0" fontId="59" fillId="3" borderId="0" xfId="0" applyFont="1" applyFill="1" applyBorder="1" applyAlignment="1" applyProtection="1">
      <alignment vertical="center" wrapText="1"/>
    </xf>
    <xf numFmtId="0" fontId="59" fillId="3" borderId="0" xfId="0" applyFont="1" applyFill="1"/>
    <xf numFmtId="0" fontId="59" fillId="3" borderId="0" xfId="0" applyFont="1" applyFill="1" applyBorder="1"/>
    <xf numFmtId="0" fontId="59" fillId="3" borderId="0" xfId="0" applyFont="1" applyFill="1" applyBorder="1" applyAlignment="1">
      <alignment vertical="center"/>
    </xf>
    <xf numFmtId="0" fontId="59" fillId="3" borderId="0" xfId="0" applyFont="1" applyFill="1" applyBorder="1" applyAlignment="1" applyProtection="1">
      <alignment horizontal="left" vertical="center"/>
      <protection locked="0"/>
    </xf>
    <xf numFmtId="0" fontId="69" fillId="3" borderId="0" xfId="0" applyFont="1" applyFill="1" applyBorder="1" applyAlignment="1" applyProtection="1">
      <alignment horizontal="left" vertical="center"/>
      <protection locked="0"/>
    </xf>
    <xf numFmtId="0" fontId="59" fillId="3" borderId="0" xfId="0" applyFont="1" applyFill="1" applyBorder="1" applyAlignment="1" applyProtection="1">
      <alignment vertical="center"/>
      <protection locked="0"/>
    </xf>
    <xf numFmtId="0" fontId="59" fillId="0" borderId="0" xfId="0" applyFont="1" applyBorder="1"/>
    <xf numFmtId="0" fontId="59" fillId="0" borderId="0" xfId="0" applyFont="1"/>
    <xf numFmtId="0" fontId="59" fillId="3" borderId="0" xfId="0" applyFont="1" applyFill="1" applyBorder="1" applyAlignment="1">
      <alignment horizontal="left" vertical="center"/>
    </xf>
    <xf numFmtId="0" fontId="59" fillId="3" borderId="0" xfId="0" applyFont="1" applyFill="1" applyBorder="1" applyAlignment="1" applyProtection="1">
      <alignment horizontal="left" vertical="top"/>
      <protection locked="0"/>
    </xf>
    <xf numFmtId="0" fontId="4" fillId="3" borderId="0" xfId="0" applyFont="1" applyFill="1" applyBorder="1" applyAlignment="1">
      <alignment vertical="center" wrapText="1"/>
    </xf>
    <xf numFmtId="0" fontId="41" fillId="3" borderId="0" xfId="0" applyFont="1" applyFill="1" applyAlignment="1">
      <alignment horizontal="right"/>
    </xf>
    <xf numFmtId="0" fontId="4" fillId="3" borderId="0" xfId="0" applyFont="1" applyFill="1" applyBorder="1"/>
    <xf numFmtId="0" fontId="43" fillId="2" borderId="127" xfId="0" applyFont="1" applyFill="1" applyBorder="1" applyAlignment="1">
      <alignment horizontal="left" vertical="center" wrapText="1"/>
    </xf>
    <xf numFmtId="0" fontId="10" fillId="5" borderId="0" xfId="0" applyFont="1" applyFill="1" applyBorder="1" applyAlignment="1">
      <alignment vertical="center" shrinkToFit="1"/>
    </xf>
    <xf numFmtId="0" fontId="41" fillId="0" borderId="14" xfId="0" applyFont="1" applyBorder="1" applyAlignment="1" applyProtection="1">
      <alignment vertical="center"/>
    </xf>
    <xf numFmtId="0" fontId="41" fillId="0" borderId="15" xfId="0" applyFont="1" applyBorder="1" applyAlignment="1" applyProtection="1">
      <alignment vertical="center"/>
    </xf>
    <xf numFmtId="0" fontId="41" fillId="0" borderId="19" xfId="0" applyFont="1" applyBorder="1" applyAlignment="1" applyProtection="1">
      <alignment vertical="center"/>
    </xf>
    <xf numFmtId="0" fontId="41" fillId="0" borderId="129" xfId="0" applyFont="1" applyBorder="1" applyAlignment="1" applyProtection="1">
      <alignment horizontal="left" vertical="center"/>
    </xf>
    <xf numFmtId="0" fontId="43" fillId="2" borderId="123" xfId="0" applyFont="1" applyFill="1" applyBorder="1" applyAlignment="1">
      <alignment horizontal="justify" vertical="center" wrapText="1"/>
    </xf>
    <xf numFmtId="0" fontId="43" fillId="5" borderId="127" xfId="0" applyFont="1" applyFill="1" applyBorder="1" applyAlignment="1">
      <alignment horizontal="justify" vertical="center" wrapText="1"/>
    </xf>
    <xf numFmtId="0" fontId="43" fillId="2" borderId="127" xfId="0" applyFont="1" applyFill="1" applyBorder="1" applyAlignment="1">
      <alignment horizontal="justify" vertical="center" wrapText="1"/>
    </xf>
    <xf numFmtId="0" fontId="43" fillId="2" borderId="38" xfId="0" applyFont="1" applyFill="1" applyBorder="1" applyAlignment="1">
      <alignment horizontal="justify" vertical="center" wrapText="1"/>
    </xf>
    <xf numFmtId="0" fontId="41" fillId="0" borderId="128" xfId="0" applyFont="1" applyBorder="1" applyAlignment="1" applyProtection="1">
      <alignment horizontal="left" vertical="center"/>
    </xf>
    <xf numFmtId="0" fontId="41" fillId="0" borderId="130" xfId="0" applyFont="1" applyBorder="1" applyAlignment="1" applyProtection="1">
      <alignment horizontal="left" vertical="center"/>
    </xf>
    <xf numFmtId="0" fontId="41" fillId="3" borderId="2" xfId="0" applyFont="1" applyFill="1" applyBorder="1" applyAlignment="1" applyProtection="1">
      <alignment horizontal="left" vertical="center"/>
    </xf>
    <xf numFmtId="0" fontId="41" fillId="3" borderId="16" xfId="0" applyFont="1" applyFill="1" applyBorder="1" applyAlignment="1" applyProtection="1">
      <alignment horizontal="left" vertical="center"/>
    </xf>
    <xf numFmtId="0" fontId="41" fillId="3" borderId="15" xfId="0" applyFont="1" applyFill="1" applyBorder="1" applyAlignment="1" applyProtection="1">
      <alignment horizontal="left" vertical="center"/>
    </xf>
    <xf numFmtId="0" fontId="41" fillId="3" borderId="3" xfId="0" applyFont="1" applyFill="1" applyBorder="1" applyAlignment="1" applyProtection="1">
      <alignment horizontal="left" vertical="center"/>
    </xf>
    <xf numFmtId="0" fontId="41" fillId="3" borderId="14" xfId="0" applyFont="1" applyFill="1" applyBorder="1" applyAlignment="1" applyProtection="1">
      <alignment horizontal="left" vertical="center"/>
    </xf>
    <xf numFmtId="0" fontId="41" fillId="3" borderId="19" xfId="0" applyFont="1" applyFill="1" applyBorder="1" applyAlignment="1" applyProtection="1">
      <alignment horizontal="left" vertical="center"/>
    </xf>
    <xf numFmtId="0" fontId="41" fillId="0" borderId="14" xfId="0" applyFont="1" applyBorder="1" applyAlignment="1" applyProtection="1">
      <alignment horizontal="left" vertical="center"/>
    </xf>
    <xf numFmtId="0" fontId="41" fillId="0" borderId="15" xfId="0" applyFont="1" applyBorder="1" applyAlignment="1" applyProtection="1">
      <alignment horizontal="left" vertical="center"/>
    </xf>
    <xf numFmtId="0" fontId="41" fillId="0" borderId="19" xfId="0" applyFont="1" applyBorder="1" applyAlignment="1" applyProtection="1">
      <alignment horizontal="left" vertical="center"/>
    </xf>
    <xf numFmtId="0" fontId="43" fillId="3" borderId="9" xfId="0" applyFont="1" applyFill="1" applyBorder="1" applyAlignment="1">
      <alignment horizontal="left" vertical="center"/>
    </xf>
    <xf numFmtId="0" fontId="41" fillId="3" borderId="140" xfId="0" applyFont="1" applyFill="1" applyBorder="1" applyAlignment="1" applyProtection="1">
      <alignment horizontal="left" vertical="center" wrapText="1"/>
      <protection locked="0"/>
    </xf>
    <xf numFmtId="0" fontId="10" fillId="3" borderId="0" xfId="0" applyFont="1" applyFill="1" applyBorder="1" applyAlignment="1">
      <alignment vertical="center" shrinkToFit="1"/>
    </xf>
    <xf numFmtId="0" fontId="5" fillId="3" borderId="19" xfId="0" applyFont="1" applyFill="1" applyBorder="1" applyAlignment="1">
      <alignment vertical="top" wrapText="1" shrinkToFit="1"/>
    </xf>
    <xf numFmtId="0" fontId="66" fillId="3" borderId="0" xfId="0" applyFont="1" applyFill="1" applyBorder="1" applyAlignment="1">
      <alignment vertical="center"/>
    </xf>
    <xf numFmtId="0" fontId="67" fillId="0" borderId="0" xfId="0" applyFont="1" applyBorder="1" applyAlignment="1">
      <alignment vertical="center"/>
    </xf>
    <xf numFmtId="0" fontId="66" fillId="3" borderId="0" xfId="0" applyFont="1" applyFill="1" applyBorder="1" applyAlignment="1">
      <alignment horizontal="center" vertical="center"/>
    </xf>
    <xf numFmtId="0" fontId="67" fillId="0" borderId="0" xfId="0" applyFont="1" applyBorder="1" applyAlignment="1">
      <alignment horizontal="center" vertical="center"/>
    </xf>
    <xf numFmtId="0" fontId="66" fillId="3" borderId="6" xfId="0" applyFont="1" applyFill="1" applyBorder="1" applyAlignment="1">
      <alignment horizontal="center" vertical="center"/>
    </xf>
    <xf numFmtId="0" fontId="67" fillId="0" borderId="1" xfId="0" applyFont="1" applyBorder="1" applyAlignment="1">
      <alignment horizontal="center" vertical="center"/>
    </xf>
    <xf numFmtId="0" fontId="65" fillId="3" borderId="0" xfId="0" applyFont="1" applyFill="1" applyAlignment="1">
      <alignment horizontal="left" vertical="center"/>
    </xf>
    <xf numFmtId="0" fontId="70" fillId="3" borderId="0" xfId="0" applyFont="1" applyFill="1" applyBorder="1" applyAlignment="1">
      <alignment vertical="center"/>
    </xf>
    <xf numFmtId="0" fontId="65" fillId="3" borderId="0" xfId="0" applyFont="1" applyFill="1" applyBorder="1" applyAlignment="1">
      <alignment vertical="center"/>
    </xf>
    <xf numFmtId="0" fontId="66" fillId="3" borderId="1" xfId="0" applyFont="1" applyFill="1" applyBorder="1" applyAlignment="1">
      <alignment horizontal="center" vertical="center"/>
    </xf>
    <xf numFmtId="0" fontId="67" fillId="7" borderId="0" xfId="0" applyFont="1" applyFill="1" applyBorder="1" applyAlignment="1">
      <alignment vertical="center"/>
    </xf>
    <xf numFmtId="0" fontId="71" fillId="7" borderId="1" xfId="0" applyFont="1" applyFill="1" applyBorder="1" applyAlignment="1">
      <alignment horizontal="center" vertical="center"/>
    </xf>
    <xf numFmtId="0" fontId="41" fillId="3" borderId="0" xfId="0" applyFont="1" applyFill="1" applyAlignment="1">
      <alignment horizontal="center" vertical="center"/>
    </xf>
    <xf numFmtId="0" fontId="41" fillId="3" borderId="0" xfId="0" applyFont="1" applyFill="1" applyAlignment="1">
      <alignment horizontal="right" vertical="center"/>
    </xf>
    <xf numFmtId="0" fontId="23" fillId="3" borderId="0" xfId="3" applyFont="1" applyFill="1" applyAlignment="1">
      <alignment horizontal="right" vertical="center"/>
    </xf>
    <xf numFmtId="0" fontId="23" fillId="5" borderId="26" xfId="3" applyFont="1" applyFill="1" applyBorder="1" applyAlignment="1">
      <alignment horizontal="center" vertical="center"/>
    </xf>
    <xf numFmtId="0" fontId="23" fillId="5" borderId="26" xfId="3" applyFont="1" applyFill="1" applyBorder="1" applyAlignment="1">
      <alignment horizontal="center" vertical="center" wrapText="1"/>
    </xf>
    <xf numFmtId="0" fontId="23" fillId="5" borderId="29" xfId="3" applyFont="1" applyFill="1" applyBorder="1" applyAlignment="1">
      <alignment horizontal="center" vertical="center"/>
    </xf>
    <xf numFmtId="0" fontId="41" fillId="0" borderId="128" xfId="0" applyFont="1" applyBorder="1" applyAlignment="1">
      <alignment horizontal="left" vertical="center"/>
    </xf>
    <xf numFmtId="0" fontId="23" fillId="3" borderId="0" xfId="3" applyFont="1" applyFill="1" applyBorder="1" applyAlignment="1">
      <alignment horizontal="left" vertical="center" wrapText="1"/>
    </xf>
    <xf numFmtId="0" fontId="23" fillId="5" borderId="118" xfId="3" applyFont="1" applyFill="1" applyBorder="1" applyAlignment="1">
      <alignment horizontal="center" vertical="center"/>
    </xf>
    <xf numFmtId="0" fontId="23" fillId="0" borderId="71" xfId="3" applyFont="1" applyBorder="1" applyAlignment="1">
      <alignment horizontal="right" vertical="center"/>
    </xf>
    <xf numFmtId="0" fontId="23" fillId="0" borderId="72" xfId="3" applyFont="1" applyBorder="1" applyAlignment="1">
      <alignment horizontal="left" vertical="center"/>
    </xf>
    <xf numFmtId="0" fontId="23" fillId="0" borderId="72" xfId="3" applyFont="1" applyBorder="1" applyAlignment="1">
      <alignment horizontal="center" vertical="center"/>
    </xf>
    <xf numFmtId="0" fontId="23" fillId="0" borderId="72" xfId="3" applyFont="1" applyBorder="1" applyAlignment="1">
      <alignment horizontal="right" vertical="center"/>
    </xf>
    <xf numFmtId="180" fontId="23" fillId="0" borderId="72" xfId="3" applyNumberFormat="1" applyFont="1" applyBorder="1" applyAlignment="1">
      <alignment horizontal="center" vertical="center"/>
    </xf>
    <xf numFmtId="0" fontId="23" fillId="0" borderId="73" xfId="3" applyFont="1" applyBorder="1" applyAlignment="1">
      <alignment horizontal="left" vertical="center"/>
    </xf>
    <xf numFmtId="0" fontId="23" fillId="0" borderId="74" xfId="3" applyFont="1" applyBorder="1" applyAlignment="1">
      <alignment horizontal="center" vertical="center"/>
    </xf>
    <xf numFmtId="0" fontId="23" fillId="5" borderId="159" xfId="3" applyFont="1" applyFill="1" applyBorder="1">
      <alignment vertical="center"/>
    </xf>
    <xf numFmtId="0" fontId="23" fillId="5" borderId="162" xfId="3" applyFont="1" applyFill="1" applyBorder="1" applyAlignment="1">
      <alignment horizontal="center" vertical="center"/>
    </xf>
    <xf numFmtId="0" fontId="23" fillId="5" borderId="59" xfId="3" applyFont="1" applyFill="1" applyBorder="1" applyAlignment="1">
      <alignment horizontal="center" vertical="center" wrapText="1"/>
    </xf>
    <xf numFmtId="0" fontId="23" fillId="5" borderId="59" xfId="3" applyFont="1" applyFill="1" applyBorder="1" applyAlignment="1">
      <alignment horizontal="center" vertical="center" shrinkToFit="1"/>
    </xf>
    <xf numFmtId="181" fontId="23" fillId="5" borderId="59" xfId="3" applyNumberFormat="1" applyFont="1" applyFill="1" applyBorder="1" applyAlignment="1">
      <alignment horizontal="center" vertical="center" shrinkToFit="1"/>
    </xf>
    <xf numFmtId="20" fontId="23" fillId="5" borderId="59" xfId="3" applyNumberFormat="1" applyFont="1" applyFill="1" applyBorder="1">
      <alignment vertical="center"/>
    </xf>
    <xf numFmtId="182" fontId="23" fillId="5" borderId="59" xfId="3" applyNumberFormat="1" applyFont="1" applyFill="1" applyBorder="1">
      <alignment vertical="center"/>
    </xf>
    <xf numFmtId="183" fontId="23" fillId="5" borderId="12" xfId="3" applyNumberFormat="1" applyFont="1" applyFill="1" applyBorder="1">
      <alignment vertical="center"/>
    </xf>
    <xf numFmtId="0" fontId="54" fillId="3" borderId="8" xfId="3" applyFont="1" applyFill="1" applyBorder="1" applyAlignment="1">
      <alignment horizontal="left" vertical="center"/>
    </xf>
    <xf numFmtId="0" fontId="54" fillId="0" borderId="8" xfId="3" applyFont="1" applyBorder="1">
      <alignment vertical="center"/>
    </xf>
    <xf numFmtId="0" fontId="54" fillId="0" borderId="8" xfId="3" applyFont="1" applyBorder="1" applyAlignment="1">
      <alignment horizontal="center" vertical="center"/>
    </xf>
    <xf numFmtId="0" fontId="54" fillId="0" borderId="7" xfId="3" applyFont="1" applyBorder="1">
      <alignment vertical="center"/>
    </xf>
    <xf numFmtId="0" fontId="23" fillId="3" borderId="0" xfId="4" applyFont="1" applyFill="1" applyAlignment="1">
      <alignment horizontal="center" vertical="center"/>
    </xf>
    <xf numFmtId="0" fontId="73" fillId="5" borderId="26" xfId="3" applyFont="1" applyFill="1" applyBorder="1" applyAlignment="1">
      <alignment horizontal="center" vertical="center"/>
    </xf>
    <xf numFmtId="0" fontId="72" fillId="0" borderId="0" xfId="3" applyFont="1" applyAlignment="1">
      <alignment horizontal="center" vertical="center"/>
    </xf>
    <xf numFmtId="0" fontId="73" fillId="0" borderId="0" xfId="3" applyFont="1">
      <alignment vertical="center"/>
    </xf>
    <xf numFmtId="0" fontId="23" fillId="5" borderId="163" xfId="3" applyFont="1" applyFill="1" applyBorder="1" applyAlignment="1">
      <alignment horizontal="center" vertical="center"/>
    </xf>
    <xf numFmtId="49" fontId="23" fillId="5" borderId="58" xfId="3" applyNumberFormat="1" applyFont="1" applyFill="1" applyBorder="1" applyAlignment="1">
      <alignment horizontal="center" vertical="center"/>
    </xf>
    <xf numFmtId="0" fontId="23" fillId="5" borderId="33" xfId="3" applyFont="1" applyFill="1" applyBorder="1" applyAlignment="1">
      <alignment horizontal="right" vertical="center"/>
    </xf>
    <xf numFmtId="0" fontId="23" fillId="5" borderId="25" xfId="3" applyFont="1" applyFill="1" applyBorder="1" applyAlignment="1">
      <alignment horizontal="center" vertical="center"/>
    </xf>
    <xf numFmtId="0" fontId="23" fillId="5" borderId="25" xfId="3" applyFont="1" applyFill="1" applyBorder="1" applyAlignment="1">
      <alignment horizontal="left" vertical="center"/>
    </xf>
    <xf numFmtId="0" fontId="23" fillId="5" borderId="25" xfId="3" applyFont="1" applyFill="1" applyBorder="1" applyAlignment="1">
      <alignment horizontal="right" vertical="center"/>
    </xf>
    <xf numFmtId="0" fontId="23" fillId="5" borderId="34" xfId="3" applyFont="1" applyFill="1" applyBorder="1" applyAlignment="1">
      <alignment horizontal="left" vertical="center"/>
    </xf>
    <xf numFmtId="0" fontId="23" fillId="5" borderId="24" xfId="3" applyFont="1" applyFill="1" applyBorder="1">
      <alignment vertical="center"/>
    </xf>
    <xf numFmtId="180" fontId="23" fillId="5" borderId="29" xfId="3" applyNumberFormat="1" applyFont="1" applyFill="1" applyBorder="1" applyAlignment="1">
      <alignment horizontal="center" vertical="center"/>
    </xf>
    <xf numFmtId="0" fontId="59" fillId="3" borderId="1" xfId="0" applyFont="1" applyFill="1" applyBorder="1" applyAlignment="1" applyProtection="1">
      <alignment horizontal="left" vertical="center" wrapText="1"/>
    </xf>
    <xf numFmtId="0" fontId="59" fillId="3" borderId="128" xfId="0" applyFont="1" applyFill="1" applyBorder="1" applyAlignment="1" applyProtection="1">
      <alignment horizontal="left" vertical="center" wrapText="1"/>
    </xf>
    <xf numFmtId="0" fontId="59" fillId="3" borderId="129" xfId="0" applyFont="1" applyFill="1" applyBorder="1" applyAlignment="1" applyProtection="1">
      <alignment horizontal="left" vertical="center" wrapText="1"/>
    </xf>
    <xf numFmtId="0" fontId="59" fillId="3" borderId="130" xfId="0" applyFont="1" applyFill="1" applyBorder="1" applyAlignment="1" applyProtection="1">
      <alignment horizontal="left" vertical="center" wrapText="1"/>
    </xf>
    <xf numFmtId="0" fontId="59" fillId="0" borderId="15" xfId="0" applyFont="1" applyBorder="1" applyAlignment="1" applyProtection="1">
      <alignment horizontal="left" vertical="center"/>
    </xf>
    <xf numFmtId="0" fontId="59" fillId="0" borderId="19" xfId="0" applyFont="1" applyBorder="1" applyAlignment="1" applyProtection="1">
      <alignment horizontal="left" vertical="center"/>
    </xf>
    <xf numFmtId="178" fontId="10" fillId="5" borderId="40" xfId="0" applyNumberFormat="1" applyFont="1" applyFill="1" applyBorder="1" applyAlignment="1">
      <alignment vertical="center"/>
    </xf>
    <xf numFmtId="178" fontId="10" fillId="5" borderId="142" xfId="0" applyNumberFormat="1" applyFont="1" applyFill="1" applyBorder="1" applyAlignment="1">
      <alignment vertical="center"/>
    </xf>
    <xf numFmtId="178" fontId="10" fillId="5" borderId="42" xfId="0" applyNumberFormat="1" applyFont="1" applyFill="1" applyBorder="1" applyAlignment="1">
      <alignment horizontal="right" vertical="center"/>
    </xf>
    <xf numFmtId="178" fontId="10" fillId="5" borderId="44" xfId="0" applyNumberFormat="1" applyFont="1" applyFill="1" applyBorder="1" applyAlignment="1">
      <alignment vertical="center"/>
    </xf>
    <xf numFmtId="0" fontId="23" fillId="5" borderId="89" xfId="3" applyFont="1" applyFill="1" applyBorder="1" applyAlignment="1" applyProtection="1">
      <alignment horizontal="center" vertical="center" shrinkToFit="1"/>
    </xf>
    <xf numFmtId="0" fontId="74" fillId="3" borderId="0" xfId="3" applyFont="1" applyFill="1" applyAlignment="1">
      <alignment horizontal="left" vertical="center"/>
    </xf>
    <xf numFmtId="183" fontId="23" fillId="11" borderId="7" xfId="3" applyNumberFormat="1" applyFont="1" applyFill="1" applyBorder="1">
      <alignment vertical="center"/>
    </xf>
    <xf numFmtId="0" fontId="75" fillId="3" borderId="23" xfId="3" applyFont="1" applyFill="1" applyBorder="1" applyAlignment="1">
      <alignment horizontal="left" vertical="center"/>
    </xf>
    <xf numFmtId="0" fontId="75" fillId="3" borderId="5" xfId="3" applyFont="1" applyFill="1" applyBorder="1" applyAlignment="1">
      <alignment horizontal="left" vertical="center"/>
    </xf>
    <xf numFmtId="0" fontId="76" fillId="3" borderId="6" xfId="3" applyFont="1" applyFill="1" applyBorder="1" applyAlignment="1">
      <alignment horizontal="left" vertical="center"/>
    </xf>
    <xf numFmtId="0" fontId="77" fillId="3" borderId="11" xfId="3" applyFont="1" applyFill="1" applyBorder="1" applyAlignment="1">
      <alignment horizontal="left" vertical="center"/>
    </xf>
    <xf numFmtId="0" fontId="77" fillId="3" borderId="9" xfId="3" applyFont="1" applyFill="1" applyBorder="1" applyAlignment="1">
      <alignment horizontal="left" vertical="center"/>
    </xf>
    <xf numFmtId="0" fontId="77" fillId="3" borderId="10" xfId="3" applyFont="1" applyFill="1" applyBorder="1" applyAlignment="1">
      <alignment horizontal="left" vertical="center"/>
    </xf>
    <xf numFmtId="0" fontId="5" fillId="3" borderId="0" xfId="0" applyFont="1" applyFill="1" applyBorder="1" applyAlignment="1" applyProtection="1">
      <alignment vertical="center" wrapText="1"/>
      <protection locked="0"/>
    </xf>
    <xf numFmtId="0" fontId="68" fillId="2" borderId="26" xfId="0" applyFont="1" applyFill="1" applyBorder="1" applyAlignment="1">
      <alignment horizontal="justify" vertical="center" wrapText="1"/>
    </xf>
    <xf numFmtId="0" fontId="59" fillId="5" borderId="26" xfId="0" applyFont="1" applyFill="1" applyBorder="1" applyAlignment="1">
      <alignment horizontal="center" vertical="center"/>
    </xf>
    <xf numFmtId="0" fontId="41" fillId="5" borderId="26" xfId="0" applyFont="1" applyFill="1" applyBorder="1" applyAlignment="1">
      <alignment horizontal="center" vertical="center"/>
    </xf>
    <xf numFmtId="0" fontId="59" fillId="5" borderId="26" xfId="0" applyFont="1" applyFill="1" applyBorder="1" applyAlignment="1" applyProtection="1">
      <alignment horizontal="center" vertical="center" wrapText="1"/>
      <protection locked="0"/>
    </xf>
    <xf numFmtId="0" fontId="68" fillId="5" borderId="26" xfId="0" applyFont="1" applyFill="1" applyBorder="1" applyAlignment="1">
      <alignment horizontal="justify" vertical="center" wrapText="1"/>
    </xf>
    <xf numFmtId="0" fontId="68" fillId="5" borderId="59" xfId="0" applyFont="1" applyFill="1" applyBorder="1" applyAlignment="1">
      <alignment horizontal="justify" vertical="center" wrapText="1"/>
    </xf>
    <xf numFmtId="0" fontId="59" fillId="5" borderId="59" xfId="0" applyFont="1" applyFill="1" applyBorder="1" applyAlignment="1" applyProtection="1">
      <alignment horizontal="center" vertical="center" wrapText="1"/>
      <protection locked="0"/>
    </xf>
    <xf numFmtId="0" fontId="41" fillId="5" borderId="132" xfId="0" applyFont="1" applyFill="1" applyBorder="1" applyAlignment="1">
      <alignment vertical="center" wrapText="1"/>
    </xf>
    <xf numFmtId="0" fontId="10" fillId="5" borderId="26" xfId="0" applyFont="1" applyFill="1" applyBorder="1" applyAlignment="1">
      <alignment horizontal="left" vertical="center"/>
    </xf>
    <xf numFmtId="0" fontId="6" fillId="2" borderId="26" xfId="0" applyFont="1" applyFill="1" applyBorder="1" applyAlignment="1">
      <alignment horizontal="justify" vertical="center" wrapText="1"/>
    </xf>
    <xf numFmtId="0" fontId="38" fillId="0" borderId="0" xfId="9" applyFont="1" applyBorder="1">
      <alignment vertical="center"/>
    </xf>
    <xf numFmtId="0" fontId="38" fillId="12" borderId="0" xfId="9" applyFont="1" applyFill="1" applyBorder="1">
      <alignment vertical="center"/>
    </xf>
    <xf numFmtId="0" fontId="78" fillId="0" borderId="0" xfId="0" applyFont="1" applyBorder="1" applyAlignment="1">
      <alignment vertical="center"/>
    </xf>
    <xf numFmtId="0" fontId="79" fillId="0" borderId="0" xfId="0" applyFont="1" applyBorder="1" applyAlignment="1">
      <alignment horizontal="center" vertical="center"/>
    </xf>
    <xf numFmtId="0" fontId="78" fillId="0" borderId="0" xfId="0" applyFont="1" applyBorder="1" applyAlignment="1">
      <alignment horizontal="center" vertical="center"/>
    </xf>
    <xf numFmtId="0" fontId="80" fillId="0" borderId="0" xfId="9" applyFont="1" applyBorder="1" applyAlignment="1">
      <alignment vertical="center" wrapText="1"/>
    </xf>
    <xf numFmtId="0" fontId="81" fillId="0" borderId="0" xfId="9" applyFont="1" applyBorder="1" applyAlignment="1">
      <alignment vertical="center" wrapText="1"/>
    </xf>
    <xf numFmtId="0" fontId="78" fillId="3" borderId="0" xfId="10" applyFont="1" applyFill="1" applyBorder="1" applyAlignment="1">
      <alignment vertical="center"/>
    </xf>
    <xf numFmtId="0" fontId="38" fillId="0" borderId="0" xfId="10" applyFont="1" applyBorder="1" applyAlignment="1">
      <alignment vertical="center"/>
    </xf>
    <xf numFmtId="0" fontId="82" fillId="3" borderId="0" xfId="10" applyFont="1" applyFill="1" applyBorder="1" applyAlignment="1">
      <alignment vertical="center"/>
    </xf>
    <xf numFmtId="3" fontId="38" fillId="0" borderId="0" xfId="11" applyNumberFormat="1" applyFont="1" applyBorder="1" applyAlignment="1">
      <alignment vertical="center"/>
    </xf>
    <xf numFmtId="3" fontId="78" fillId="0" borderId="0" xfId="11" applyNumberFormat="1" applyFont="1" applyBorder="1" applyAlignment="1">
      <alignment vertical="center"/>
    </xf>
    <xf numFmtId="0" fontId="38" fillId="12" borderId="0" xfId="9" applyFont="1" applyFill="1" applyBorder="1" applyAlignment="1">
      <alignment vertical="center"/>
    </xf>
    <xf numFmtId="0" fontId="38" fillId="3" borderId="0" xfId="9" applyFont="1" applyFill="1" applyBorder="1">
      <alignment vertical="center"/>
    </xf>
    <xf numFmtId="0" fontId="38" fillId="0" borderId="0" xfId="9" applyFont="1" applyBorder="1" applyAlignment="1">
      <alignment vertical="center" wrapText="1"/>
    </xf>
    <xf numFmtId="0" fontId="83" fillId="0" borderId="0" xfId="12" applyFont="1" applyBorder="1" applyAlignment="1">
      <alignment vertical="center"/>
    </xf>
    <xf numFmtId="0" fontId="84" fillId="0" borderId="0" xfId="9" applyFont="1" applyBorder="1" applyAlignment="1">
      <alignment vertical="center" wrapText="1"/>
    </xf>
    <xf numFmtId="0" fontId="38" fillId="0" borderId="0" xfId="9" applyFont="1" applyBorder="1" applyAlignment="1">
      <alignment horizontal="center" vertical="center" wrapText="1"/>
    </xf>
    <xf numFmtId="0" fontId="38" fillId="0" borderId="0" xfId="9" applyFont="1" applyBorder="1" applyAlignment="1">
      <alignment horizontal="center" vertical="center"/>
    </xf>
    <xf numFmtId="0" fontId="7" fillId="0" borderId="8" xfId="10" applyFont="1" applyBorder="1" applyAlignment="1">
      <alignment horizontal="center" vertical="center"/>
    </xf>
    <xf numFmtId="0" fontId="7" fillId="0" borderId="7" xfId="10" applyFont="1" applyBorder="1" applyAlignment="1">
      <alignment horizontal="center" vertical="center"/>
    </xf>
    <xf numFmtId="0" fontId="86" fillId="0" borderId="6" xfId="0" applyFont="1" applyBorder="1" applyAlignment="1">
      <alignment horizontal="center" vertical="center"/>
    </xf>
    <xf numFmtId="0" fontId="87" fillId="0" borderId="6" xfId="9" applyFont="1" applyBorder="1" applyAlignment="1">
      <alignment horizontal="left" vertical="center"/>
    </xf>
    <xf numFmtId="0" fontId="85" fillId="0" borderId="6" xfId="0" applyFont="1" applyBorder="1" applyAlignment="1">
      <alignment horizontal="left"/>
    </xf>
    <xf numFmtId="0" fontId="85" fillId="0" borderId="8" xfId="0" applyFont="1" applyBorder="1" applyAlignment="1">
      <alignment horizontal="left"/>
    </xf>
    <xf numFmtId="0" fontId="85" fillId="0" borderId="7" xfId="0" applyFont="1" applyBorder="1" applyAlignment="1">
      <alignment horizontal="left"/>
    </xf>
    <xf numFmtId="0" fontId="19" fillId="5" borderId="26" xfId="0" applyFont="1" applyFill="1" applyBorder="1" applyAlignment="1">
      <alignment horizontal="left" vertical="center"/>
    </xf>
    <xf numFmtId="0" fontId="71" fillId="7" borderId="0" xfId="0" applyFont="1" applyFill="1" applyBorder="1" applyAlignment="1">
      <alignment horizontal="center" vertical="center"/>
    </xf>
    <xf numFmtId="0" fontId="88" fillId="5" borderId="26" xfId="0" applyFont="1" applyFill="1" applyBorder="1" applyAlignment="1" applyProtection="1">
      <alignment horizontal="center" vertical="center"/>
      <protection locked="0"/>
    </xf>
    <xf numFmtId="0" fontId="72" fillId="3" borderId="0" xfId="4" applyFont="1" applyFill="1" applyAlignment="1">
      <alignment horizontal="right" vertical="center"/>
    </xf>
    <xf numFmtId="0" fontId="89" fillId="0" borderId="0" xfId="13" applyFont="1"/>
    <xf numFmtId="0" fontId="90" fillId="0" borderId="0" xfId="13" applyFont="1" applyAlignment="1">
      <alignment vertical="top"/>
    </xf>
    <xf numFmtId="0" fontId="18" fillId="0" borderId="0" xfId="13" applyAlignment="1">
      <alignment vertical="top"/>
    </xf>
    <xf numFmtId="0" fontId="91" fillId="0" borderId="0" xfId="13" applyFont="1" applyAlignment="1">
      <alignment vertical="center"/>
    </xf>
    <xf numFmtId="0" fontId="92" fillId="0" borderId="0" xfId="4" applyFont="1" applyAlignment="1">
      <alignment horizontal="right" vertical="center"/>
    </xf>
    <xf numFmtId="0" fontId="92" fillId="0" borderId="24" xfId="4" applyFont="1" applyBorder="1" applyAlignment="1">
      <alignment vertical="center"/>
    </xf>
    <xf numFmtId="0" fontId="31" fillId="0" borderId="0" xfId="4" applyFont="1" applyAlignment="1">
      <alignment horizontal="right" vertical="center"/>
    </xf>
    <xf numFmtId="0" fontId="90" fillId="0" borderId="0" xfId="13" applyFont="1" applyAlignment="1">
      <alignment vertical="center"/>
    </xf>
    <xf numFmtId="0" fontId="18" fillId="0" borderId="0" xfId="13"/>
    <xf numFmtId="49" fontId="92" fillId="0" borderId="0" xfId="13" applyNumberFormat="1" applyFont="1" applyAlignment="1">
      <alignment vertical="center"/>
    </xf>
    <xf numFmtId="0" fontId="18" fillId="0" borderId="0" xfId="13" applyAlignment="1">
      <alignment vertical="center"/>
    </xf>
    <xf numFmtId="0" fontId="93" fillId="12" borderId="160" xfId="13" applyFont="1" applyFill="1" applyBorder="1" applyAlignment="1">
      <alignment horizontal="center"/>
    </xf>
    <xf numFmtId="0" fontId="94" fillId="12" borderId="160" xfId="13" applyFont="1" applyFill="1" applyBorder="1" applyAlignment="1">
      <alignment horizontal="center"/>
    </xf>
    <xf numFmtId="0" fontId="94" fillId="12" borderId="166" xfId="13" applyFont="1" applyFill="1" applyBorder="1" applyAlignment="1">
      <alignment horizontal="center" vertical="center"/>
    </xf>
    <xf numFmtId="0" fontId="93" fillId="12" borderId="169" xfId="13" applyFont="1" applyFill="1" applyBorder="1" applyAlignment="1">
      <alignment horizontal="center"/>
    </xf>
    <xf numFmtId="0" fontId="94" fillId="12" borderId="169" xfId="13" applyFont="1" applyFill="1" applyBorder="1" applyAlignment="1">
      <alignment horizontal="center" vertical="center"/>
    </xf>
    <xf numFmtId="0" fontId="94" fillId="12" borderId="171" xfId="13" applyFont="1" applyFill="1" applyBorder="1" applyAlignment="1">
      <alignment horizontal="center" vertical="center"/>
    </xf>
    <xf numFmtId="0" fontId="92" fillId="0" borderId="0" xfId="13" applyFont="1"/>
    <xf numFmtId="177" fontId="93" fillId="0" borderId="174" xfId="13" applyNumberFormat="1" applyFont="1" applyBorder="1" applyAlignment="1">
      <alignment vertical="center" shrinkToFit="1"/>
    </xf>
    <xf numFmtId="0" fontId="93" fillId="13" borderId="23" xfId="13" applyFont="1" applyFill="1" applyBorder="1" applyAlignment="1">
      <alignment vertical="center"/>
    </xf>
    <xf numFmtId="0" fontId="96" fillId="13" borderId="23" xfId="13" applyFont="1" applyFill="1" applyBorder="1"/>
    <xf numFmtId="0" fontId="96" fillId="13" borderId="23" xfId="13" applyFont="1" applyFill="1" applyBorder="1" applyAlignment="1">
      <alignment horizontal="center"/>
    </xf>
    <xf numFmtId="0" fontId="96" fillId="13" borderId="20" xfId="13" applyFont="1" applyFill="1" applyBorder="1" applyAlignment="1">
      <alignment horizontal="center"/>
    </xf>
    <xf numFmtId="0" fontId="93" fillId="0" borderId="0" xfId="13" applyFont="1" applyAlignment="1">
      <alignment vertical="center"/>
    </xf>
    <xf numFmtId="0" fontId="96" fillId="0" borderId="0" xfId="13" applyFont="1"/>
    <xf numFmtId="0" fontId="96" fillId="0" borderId="0" xfId="13" applyFont="1" applyAlignment="1">
      <alignment horizontal="center"/>
    </xf>
    <xf numFmtId="0" fontId="96" fillId="0" borderId="140" xfId="13" applyFont="1" applyBorder="1" applyAlignment="1">
      <alignment horizontal="center"/>
    </xf>
    <xf numFmtId="0" fontId="93" fillId="0" borderId="0" xfId="13" applyFont="1" applyAlignment="1">
      <alignment horizontal="right" vertical="center"/>
    </xf>
    <xf numFmtId="0" fontId="93" fillId="0" borderId="0" xfId="13" applyFont="1" applyAlignment="1">
      <alignment horizontal="left" vertical="center"/>
    </xf>
    <xf numFmtId="0" fontId="93" fillId="0" borderId="187" xfId="13" applyFont="1" applyBorder="1" applyAlignment="1">
      <alignment horizontal="center" vertical="center"/>
    </xf>
    <xf numFmtId="0" fontId="93" fillId="0" borderId="79" xfId="13" applyFont="1" applyBorder="1" applyAlignment="1">
      <alignment horizontal="center" vertical="center"/>
    </xf>
    <xf numFmtId="0" fontId="93" fillId="0" borderId="0" xfId="13" applyFont="1" applyAlignment="1">
      <alignment vertical="center" wrapText="1"/>
    </xf>
    <xf numFmtId="0" fontId="93" fillId="12" borderId="33" xfId="13" applyFont="1" applyFill="1" applyBorder="1" applyAlignment="1">
      <alignment horizontal="center" vertical="center"/>
    </xf>
    <xf numFmtId="0" fontId="93" fillId="12" borderId="29" xfId="13" applyFont="1" applyFill="1" applyBorder="1" applyAlignment="1">
      <alignment horizontal="center"/>
    </xf>
    <xf numFmtId="0" fontId="94" fillId="12" borderId="29" xfId="13" applyFont="1" applyFill="1" applyBorder="1" applyAlignment="1">
      <alignment horizontal="center"/>
    </xf>
    <xf numFmtId="0" fontId="94" fillId="12" borderId="194" xfId="13" applyFont="1" applyFill="1" applyBorder="1" applyAlignment="1">
      <alignment horizontal="center" vertical="center"/>
    </xf>
    <xf numFmtId="0" fontId="93" fillId="12" borderId="142" xfId="13" applyFont="1" applyFill="1" applyBorder="1" applyAlignment="1">
      <alignment horizontal="center" vertical="center"/>
    </xf>
    <xf numFmtId="0" fontId="93" fillId="0" borderId="25" xfId="3" applyFont="1" applyBorder="1">
      <alignment vertical="center"/>
    </xf>
    <xf numFmtId="0" fontId="93" fillId="0" borderId="194" xfId="3" applyFont="1" applyBorder="1">
      <alignment vertical="center"/>
    </xf>
    <xf numFmtId="0" fontId="93" fillId="0" borderId="24" xfId="3" applyFont="1" applyBorder="1">
      <alignment vertical="center"/>
    </xf>
    <xf numFmtId="0" fontId="93" fillId="0" borderId="22" xfId="3" applyFont="1" applyBorder="1">
      <alignment vertical="center"/>
    </xf>
    <xf numFmtId="0" fontId="93" fillId="0" borderId="137" xfId="13" applyFont="1" applyBorder="1" applyAlignment="1">
      <alignment vertical="center"/>
    </xf>
    <xf numFmtId="0" fontId="93" fillId="0" borderId="5" xfId="13" applyFont="1" applyBorder="1" applyAlignment="1">
      <alignment vertical="center"/>
    </xf>
    <xf numFmtId="49" fontId="18" fillId="0" borderId="0" xfId="13" applyNumberFormat="1"/>
    <xf numFmtId="49" fontId="92" fillId="0" borderId="0" xfId="13" applyNumberFormat="1" applyFont="1"/>
    <xf numFmtId="49" fontId="0" fillId="0" borderId="0" xfId="13" applyNumberFormat="1" applyFont="1"/>
    <xf numFmtId="0" fontId="5" fillId="3" borderId="0" xfId="0" applyFont="1" applyFill="1" applyBorder="1" applyAlignment="1">
      <alignment horizontal="left" vertical="top" wrapText="1"/>
    </xf>
    <xf numFmtId="0" fontId="93" fillId="9" borderId="84" xfId="13" applyFont="1" applyFill="1" applyBorder="1" applyAlignment="1">
      <alignment horizontal="center" vertical="center"/>
    </xf>
    <xf numFmtId="177" fontId="93" fillId="9" borderId="53" xfId="13" applyNumberFormat="1" applyFont="1" applyFill="1" applyBorder="1" applyAlignment="1">
      <alignment horizontal="center" vertical="center" shrinkToFit="1"/>
    </xf>
    <xf numFmtId="0" fontId="93" fillId="9" borderId="174" xfId="13" applyFont="1" applyFill="1" applyBorder="1" applyAlignment="1">
      <alignment horizontal="center" vertical="center"/>
    </xf>
    <xf numFmtId="0" fontId="68" fillId="5" borderId="159" xfId="0" applyFont="1" applyFill="1" applyBorder="1" applyAlignment="1">
      <alignment horizontal="justify" vertical="center" wrapText="1"/>
    </xf>
    <xf numFmtId="0" fontId="68" fillId="5" borderId="29" xfId="0" applyFont="1" applyFill="1" applyBorder="1" applyAlignment="1">
      <alignment horizontal="justify" vertical="center" wrapText="1"/>
    </xf>
    <xf numFmtId="0" fontId="94" fillId="9" borderId="31" xfId="13" applyFont="1" applyFill="1" applyBorder="1" applyAlignment="1">
      <alignment vertical="center"/>
    </xf>
    <xf numFmtId="0" fontId="94" fillId="9" borderId="173" xfId="13" applyFont="1" applyFill="1" applyBorder="1" applyAlignment="1">
      <alignment vertical="center"/>
    </xf>
    <xf numFmtId="0" fontId="94" fillId="3" borderId="176" xfId="13" applyFont="1" applyFill="1" applyBorder="1" applyAlignment="1">
      <alignment horizontal="center"/>
    </xf>
    <xf numFmtId="0" fontId="93" fillId="3" borderId="174" xfId="13" applyFont="1" applyFill="1" applyBorder="1" applyAlignment="1">
      <alignment horizontal="center" vertical="center"/>
    </xf>
    <xf numFmtId="0" fontId="94" fillId="9" borderId="39" xfId="13" applyFont="1" applyFill="1" applyBorder="1" applyAlignment="1">
      <alignment vertical="center"/>
    </xf>
    <xf numFmtId="0" fontId="94" fillId="9" borderId="174" xfId="13" applyFont="1" applyFill="1" applyBorder="1" applyAlignment="1">
      <alignment vertical="center"/>
    </xf>
    <xf numFmtId="0" fontId="95" fillId="14" borderId="39" xfId="13" applyFont="1" applyFill="1" applyBorder="1" applyAlignment="1">
      <alignment horizontal="center" vertical="center"/>
    </xf>
    <xf numFmtId="177" fontId="93" fillId="14" borderId="53" xfId="13" applyNumberFormat="1" applyFont="1" applyFill="1" applyBorder="1" applyAlignment="1">
      <alignment horizontal="center" vertical="center" shrinkToFit="1"/>
    </xf>
    <xf numFmtId="0" fontId="93" fillId="14" borderId="39" xfId="13" applyFont="1" applyFill="1" applyBorder="1" applyAlignment="1">
      <alignment horizontal="center" vertical="center"/>
    </xf>
    <xf numFmtId="0" fontId="93" fillId="14" borderId="174" xfId="13" applyFont="1" applyFill="1" applyBorder="1" applyAlignment="1">
      <alignment horizontal="center" vertical="center"/>
    </xf>
    <xf numFmtId="187" fontId="94" fillId="14" borderId="172" xfId="13" applyNumberFormat="1" applyFont="1" applyFill="1" applyBorder="1" applyAlignment="1">
      <alignment horizontal="center"/>
    </xf>
    <xf numFmtId="0" fontId="93" fillId="14" borderId="53" xfId="3" applyFont="1" applyFill="1" applyBorder="1" applyAlignment="1">
      <alignment horizontal="center" vertical="center"/>
    </xf>
    <xf numFmtId="0" fontId="93" fillId="14" borderId="175" xfId="13" applyFont="1" applyFill="1" applyBorder="1" applyAlignment="1">
      <alignment horizontal="center" vertical="center"/>
    </xf>
    <xf numFmtId="187" fontId="94" fillId="14" borderId="140" xfId="13" applyNumberFormat="1" applyFont="1" applyFill="1" applyBorder="1"/>
    <xf numFmtId="187" fontId="94" fillId="14" borderId="4" xfId="13" applyNumberFormat="1" applyFont="1" applyFill="1" applyBorder="1"/>
    <xf numFmtId="0" fontId="93" fillId="15" borderId="1" xfId="13" applyFont="1" applyFill="1" applyBorder="1" applyAlignment="1">
      <alignment horizontal="center" vertical="center"/>
    </xf>
    <xf numFmtId="0" fontId="59" fillId="0" borderId="1" xfId="0" applyFont="1" applyBorder="1" applyAlignment="1" applyProtection="1">
      <alignment horizontal="left" vertical="center" wrapText="1"/>
    </xf>
    <xf numFmtId="185" fontId="23" fillId="11" borderId="2" xfId="3" applyNumberFormat="1" applyFont="1" applyFill="1" applyBorder="1" applyAlignment="1">
      <alignment horizontal="center" vertical="center" shrinkToFit="1"/>
    </xf>
    <xf numFmtId="186" fontId="23" fillId="11" borderId="218" xfId="3" applyNumberFormat="1" applyFont="1" applyFill="1" applyBorder="1" applyAlignment="1">
      <alignment horizontal="center" vertical="center" shrinkToFit="1"/>
    </xf>
    <xf numFmtId="0" fontId="27" fillId="5" borderId="109" xfId="3" applyFont="1" applyFill="1" applyBorder="1" applyAlignment="1">
      <alignment vertical="center" wrapText="1"/>
    </xf>
    <xf numFmtId="0" fontId="27" fillId="5" borderId="115" xfId="3" applyFont="1" applyFill="1" applyBorder="1" applyAlignment="1">
      <alignment vertical="center" wrapText="1"/>
    </xf>
    <xf numFmtId="0" fontId="27" fillId="11" borderId="219" xfId="3" applyFont="1" applyFill="1" applyBorder="1" applyAlignment="1">
      <alignment horizontal="right" vertical="center" wrapText="1"/>
    </xf>
    <xf numFmtId="0" fontId="27" fillId="11" borderId="220" xfId="3" applyFont="1" applyFill="1" applyBorder="1" applyAlignment="1">
      <alignment horizontal="center" vertical="center" wrapText="1"/>
    </xf>
    <xf numFmtId="0" fontId="27" fillId="11" borderId="221" xfId="3" applyFont="1" applyFill="1" applyBorder="1" applyAlignment="1">
      <alignment horizontal="right" vertical="center" wrapText="1"/>
    </xf>
    <xf numFmtId="0" fontId="27" fillId="11" borderId="222" xfId="3" applyFont="1" applyFill="1" applyBorder="1" applyAlignment="1">
      <alignment horizontal="center" vertical="center" wrapText="1"/>
    </xf>
    <xf numFmtId="0" fontId="38" fillId="0" borderId="0" xfId="0" applyFont="1" applyBorder="1" applyAlignment="1" applyProtection="1">
      <alignment horizontal="center" vertical="center" wrapText="1"/>
      <protection locked="0"/>
    </xf>
    <xf numFmtId="0" fontId="38" fillId="3" borderId="0" xfId="0" applyFont="1" applyFill="1" applyBorder="1" applyAlignment="1" applyProtection="1">
      <alignment horizontal="center" vertical="center" wrapText="1"/>
      <protection locked="0"/>
    </xf>
    <xf numFmtId="0" fontId="36" fillId="2" borderId="0" xfId="0" applyFont="1" applyFill="1" applyBorder="1" applyAlignment="1">
      <alignment horizontal="justify" vertical="center" wrapText="1"/>
    </xf>
    <xf numFmtId="0" fontId="14" fillId="4" borderId="0" xfId="0" applyFont="1" applyFill="1" applyAlignment="1">
      <alignment horizontal="center" vertical="center"/>
    </xf>
    <xf numFmtId="0" fontId="22" fillId="4" borderId="0" xfId="0" applyFont="1" applyFill="1" applyAlignment="1">
      <alignment vertical="center"/>
    </xf>
    <xf numFmtId="0" fontId="15" fillId="4" borderId="0" xfId="0" applyFont="1" applyFill="1" applyAlignment="1">
      <alignment vertical="center"/>
    </xf>
    <xf numFmtId="0" fontId="10" fillId="3" borderId="40" xfId="0" applyFont="1" applyFill="1" applyBorder="1" applyAlignment="1" applyProtection="1">
      <alignment horizontal="left" vertical="center" shrinkToFit="1"/>
      <protection locked="0"/>
    </xf>
    <xf numFmtId="0" fontId="10" fillId="3" borderId="136" xfId="0" applyFont="1" applyFill="1" applyBorder="1" applyAlignment="1" applyProtection="1">
      <alignment horizontal="left" vertical="center" shrinkToFit="1"/>
      <protection locked="0"/>
    </xf>
    <xf numFmtId="0" fontId="10" fillId="3" borderId="41" xfId="0" applyFont="1" applyFill="1" applyBorder="1" applyAlignment="1" applyProtection="1">
      <alignment horizontal="left" vertical="center" shrinkToFit="1"/>
      <protection locked="0"/>
    </xf>
    <xf numFmtId="0" fontId="41" fillId="3" borderId="0" xfId="0" applyFont="1" applyFill="1" applyBorder="1" applyAlignment="1">
      <alignment horizontal="right" vertical="center"/>
    </xf>
    <xf numFmtId="0" fontId="43" fillId="5" borderId="26" xfId="0" applyFont="1" applyFill="1" applyBorder="1" applyAlignment="1">
      <alignment horizontal="left" vertical="center" wrapText="1"/>
    </xf>
    <xf numFmtId="0" fontId="23" fillId="5" borderId="64" xfId="3" applyFont="1" applyFill="1" applyBorder="1" applyAlignment="1" applyProtection="1">
      <alignment horizontal="center" vertical="center"/>
      <protection locked="0"/>
    </xf>
    <xf numFmtId="0" fontId="23" fillId="5" borderId="67" xfId="3" applyFont="1" applyFill="1" applyBorder="1" applyAlignment="1" applyProtection="1">
      <alignment horizontal="center" vertical="center" shrinkToFit="1"/>
      <protection locked="0"/>
    </xf>
    <xf numFmtId="0" fontId="23" fillId="5" borderId="28" xfId="3" applyFont="1" applyFill="1" applyBorder="1" applyAlignment="1" applyProtection="1">
      <alignment vertical="center" wrapText="1"/>
    </xf>
    <xf numFmtId="0" fontId="23" fillId="5" borderId="27" xfId="3" applyFont="1" applyFill="1" applyBorder="1" applyAlignment="1" applyProtection="1">
      <alignment horizontal="left" vertical="center"/>
    </xf>
    <xf numFmtId="0" fontId="43" fillId="5" borderId="123" xfId="0" applyFont="1" applyFill="1" applyBorder="1" applyAlignment="1">
      <alignment horizontal="left" vertical="center" wrapText="1"/>
    </xf>
    <xf numFmtId="0" fontId="43" fillId="5" borderId="127" xfId="0" applyFont="1" applyFill="1" applyBorder="1" applyAlignment="1">
      <alignment horizontal="left" vertical="center" wrapText="1"/>
    </xf>
    <xf numFmtId="0" fontId="43" fillId="5" borderId="38" xfId="0" applyFont="1" applyFill="1" applyBorder="1" applyAlignment="1">
      <alignment horizontal="left" vertical="center" wrapText="1"/>
    </xf>
    <xf numFmtId="0" fontId="41" fillId="0" borderId="0" xfId="0" applyFont="1" applyAlignment="1">
      <alignment vertical="center"/>
    </xf>
    <xf numFmtId="0" fontId="41" fillId="0" borderId="0" xfId="0" applyFont="1" applyBorder="1" applyAlignment="1">
      <alignment vertical="center"/>
    </xf>
    <xf numFmtId="0" fontId="5" fillId="3" borderId="0" xfId="0" applyFont="1" applyFill="1" applyBorder="1" applyAlignment="1">
      <alignment vertical="center"/>
    </xf>
    <xf numFmtId="0" fontId="105" fillId="3" borderId="0" xfId="0" applyFont="1" applyFill="1" applyBorder="1" applyAlignment="1">
      <alignment horizontal="left" vertical="center"/>
    </xf>
    <xf numFmtId="0" fontId="104" fillId="3" borderId="0" xfId="0" applyFont="1" applyFill="1" applyAlignment="1">
      <alignment horizontal="left" vertical="center"/>
    </xf>
    <xf numFmtId="0" fontId="104" fillId="3" borderId="0" xfId="0" applyFont="1" applyFill="1" applyAlignment="1"/>
    <xf numFmtId="0" fontId="59" fillId="0" borderId="0" xfId="0" applyFont="1" applyBorder="1" applyAlignment="1" applyProtection="1">
      <alignment horizontal="left" vertical="center" wrapText="1"/>
      <protection locked="0"/>
    </xf>
    <xf numFmtId="0" fontId="59" fillId="0" borderId="12" xfId="0" applyFont="1" applyBorder="1" applyAlignment="1" applyProtection="1">
      <alignment horizontal="left" vertical="top" wrapText="1"/>
    </xf>
    <xf numFmtId="0" fontId="59" fillId="0" borderId="13" xfId="0" applyFont="1" applyBorder="1" applyAlignment="1" applyProtection="1">
      <alignment horizontal="left" vertical="top" wrapText="1"/>
    </xf>
    <xf numFmtId="0" fontId="59" fillId="3" borderId="0" xfId="0" applyFont="1" applyFill="1" applyBorder="1" applyAlignment="1" applyProtection="1">
      <alignment horizontal="left" vertical="center" wrapText="1"/>
      <protection locked="0"/>
    </xf>
    <xf numFmtId="0" fontId="59" fillId="0" borderId="13" xfId="0" applyFont="1" applyBorder="1" applyAlignment="1">
      <alignment horizontal="left" vertical="top" wrapText="1"/>
    </xf>
    <xf numFmtId="0" fontId="68" fillId="2" borderId="27" xfId="0" applyFont="1" applyFill="1" applyBorder="1" applyAlignment="1">
      <alignment horizontal="justify" vertical="center" wrapText="1"/>
    </xf>
    <xf numFmtId="0" fontId="68" fillId="2" borderId="57" xfId="0" applyFont="1" applyFill="1" applyBorder="1" applyAlignment="1">
      <alignment horizontal="justify" vertical="center" wrapText="1"/>
    </xf>
    <xf numFmtId="0" fontId="42" fillId="3" borderId="0" xfId="0" applyFont="1" applyFill="1" applyBorder="1" applyAlignment="1">
      <alignment horizontal="left"/>
    </xf>
    <xf numFmtId="49" fontId="23" fillId="3" borderId="79" xfId="3" applyNumberFormat="1" applyFont="1" applyFill="1" applyBorder="1" applyAlignment="1" applyProtection="1">
      <alignment horizontal="center" vertical="center"/>
      <protection locked="0"/>
    </xf>
    <xf numFmtId="0" fontId="88" fillId="5" borderId="26" xfId="0" applyFont="1" applyFill="1" applyBorder="1" applyAlignment="1" applyProtection="1">
      <alignment horizontal="center" vertical="center"/>
    </xf>
    <xf numFmtId="0" fontId="59" fillId="0" borderId="215" xfId="0" applyFont="1" applyBorder="1" applyAlignment="1" applyProtection="1">
      <alignment horizontal="left" vertical="top" wrapText="1"/>
    </xf>
    <xf numFmtId="0" fontId="61" fillId="3" borderId="0" xfId="0" applyFont="1" applyFill="1" applyAlignment="1">
      <alignment horizontal="center" vertical="center" wrapText="1"/>
    </xf>
    <xf numFmtId="178" fontId="10" fillId="3" borderId="239" xfId="0" applyNumberFormat="1" applyFont="1" applyFill="1" applyBorder="1" applyAlignment="1" applyProtection="1">
      <alignment vertical="center"/>
      <protection locked="0"/>
    </xf>
    <xf numFmtId="0" fontId="37" fillId="3" borderId="26" xfId="0" applyFont="1" applyFill="1" applyBorder="1" applyAlignment="1">
      <alignment horizontal="left"/>
    </xf>
    <xf numFmtId="0" fontId="37" fillId="0" borderId="26" xfId="0" applyFont="1" applyBorder="1" applyAlignment="1">
      <alignment horizontal="left"/>
    </xf>
    <xf numFmtId="0" fontId="37" fillId="0" borderId="26" xfId="0" applyFont="1" applyBorder="1" applyAlignment="1">
      <alignment horizontal="left" wrapText="1"/>
    </xf>
    <xf numFmtId="0" fontId="37" fillId="7" borderId="26" xfId="0" applyFont="1" applyFill="1" applyBorder="1" applyAlignment="1">
      <alignment horizontal="left"/>
    </xf>
    <xf numFmtId="0" fontId="54" fillId="8" borderId="26" xfId="0" applyFont="1" applyFill="1" applyBorder="1" applyAlignment="1">
      <alignment horizontal="left" vertical="center"/>
    </xf>
    <xf numFmtId="0" fontId="106" fillId="8" borderId="26" xfId="0" applyFont="1" applyFill="1" applyBorder="1" applyAlignment="1">
      <alignment horizontal="left" vertical="center"/>
    </xf>
    <xf numFmtId="0" fontId="106" fillId="16" borderId="0" xfId="0" applyFont="1" applyFill="1" applyAlignment="1">
      <alignment horizontal="left" vertical="center"/>
    </xf>
    <xf numFmtId="0" fontId="106" fillId="8" borderId="26" xfId="0" applyFont="1" applyFill="1" applyBorder="1" applyAlignment="1">
      <alignment horizontal="left" vertical="center" wrapText="1"/>
    </xf>
    <xf numFmtId="0" fontId="63" fillId="8" borderId="26" xfId="0" applyFont="1" applyFill="1" applyBorder="1" applyAlignment="1">
      <alignment horizontal="center" vertical="center" wrapText="1"/>
    </xf>
    <xf numFmtId="0" fontId="63" fillId="8" borderId="26" xfId="0" applyFont="1" applyFill="1" applyBorder="1" applyAlignment="1">
      <alignment vertical="center" wrapText="1"/>
    </xf>
    <xf numFmtId="0" fontId="63" fillId="8" borderId="26" xfId="0" applyFont="1" applyFill="1" applyBorder="1" applyAlignment="1">
      <alignment horizontal="left" vertical="top" wrapText="1"/>
    </xf>
    <xf numFmtId="0" fontId="59" fillId="0" borderId="16" xfId="0" applyFont="1" applyBorder="1" applyAlignment="1" applyProtection="1">
      <alignment horizontal="left" vertical="center" wrapText="1"/>
    </xf>
    <xf numFmtId="0" fontId="59" fillId="0" borderId="15" xfId="0" applyFont="1" applyBorder="1" applyAlignment="1" applyProtection="1">
      <alignment horizontal="left" vertical="center" wrapText="1"/>
    </xf>
    <xf numFmtId="0" fontId="59" fillId="0" borderId="140" xfId="0" applyFont="1" applyBorder="1" applyAlignment="1" applyProtection="1">
      <alignment horizontal="left" vertical="center" wrapText="1"/>
    </xf>
    <xf numFmtId="0" fontId="59" fillId="0" borderId="22" xfId="0" applyFont="1" applyBorder="1" applyAlignment="1" applyProtection="1">
      <alignment horizontal="left" vertical="center" wrapText="1"/>
    </xf>
    <xf numFmtId="49" fontId="107" fillId="8" borderId="26" xfId="0" applyNumberFormat="1" applyFont="1" applyFill="1" applyBorder="1" applyAlignment="1">
      <alignment horizontal="center" vertical="center"/>
    </xf>
    <xf numFmtId="0" fontId="108" fillId="3" borderId="0" xfId="0" applyFont="1" applyFill="1" applyBorder="1" applyAlignment="1">
      <alignment horizontal="left" vertical="center"/>
    </xf>
    <xf numFmtId="0" fontId="108" fillId="3" borderId="0" xfId="0" applyFont="1" applyFill="1" applyBorder="1" applyAlignment="1">
      <alignment horizontal="left"/>
    </xf>
    <xf numFmtId="0" fontId="19" fillId="3" borderId="39" xfId="1" applyFont="1" applyFill="1" applyBorder="1" applyAlignment="1">
      <alignment vertical="center" shrinkToFit="1"/>
    </xf>
    <xf numFmtId="0" fontId="19" fillId="3" borderId="53" xfId="1" applyFont="1" applyFill="1" applyBorder="1" applyAlignment="1">
      <alignment vertical="center" shrinkToFit="1"/>
    </xf>
    <xf numFmtId="0" fontId="106" fillId="8" borderId="0" xfId="0" applyFont="1" applyFill="1"/>
    <xf numFmtId="0" fontId="106" fillId="8" borderId="26" xfId="0" applyFont="1" applyFill="1" applyBorder="1" applyAlignment="1">
      <alignment vertical="center"/>
    </xf>
    <xf numFmtId="0" fontId="106" fillId="8" borderId="28" xfId="0" applyFont="1" applyFill="1" applyBorder="1" applyAlignment="1">
      <alignment vertical="center"/>
    </xf>
    <xf numFmtId="0" fontId="106" fillId="8" borderId="28" xfId="0" applyFont="1" applyFill="1" applyBorder="1" applyAlignment="1">
      <alignment vertical="center" wrapText="1"/>
    </xf>
    <xf numFmtId="0" fontId="71" fillId="17" borderId="1" xfId="0" applyFont="1" applyFill="1" applyBorder="1" applyAlignment="1">
      <alignment horizontal="center" vertical="center"/>
    </xf>
    <xf numFmtId="49" fontId="107" fillId="8" borderId="26" xfId="0" applyNumberFormat="1" applyFont="1" applyFill="1" applyBorder="1" applyAlignment="1">
      <alignment vertical="center"/>
    </xf>
    <xf numFmtId="0" fontId="109" fillId="8" borderId="0" xfId="0" applyFont="1" applyFill="1" applyAlignment="1">
      <alignment vertical="center"/>
    </xf>
    <xf numFmtId="0" fontId="106" fillId="8" borderId="26" xfId="0" applyFont="1" applyFill="1" applyBorder="1" applyAlignment="1">
      <alignment horizontal="right" vertical="center"/>
    </xf>
    <xf numFmtId="0" fontId="106" fillId="8" borderId="0" xfId="0" applyFont="1" applyFill="1" applyAlignment="1">
      <alignment vertical="center"/>
    </xf>
    <xf numFmtId="0" fontId="43" fillId="2" borderId="158" xfId="0" applyFont="1" applyFill="1" applyBorder="1" applyAlignment="1">
      <alignment horizontal="left" vertical="center" wrapText="1"/>
    </xf>
    <xf numFmtId="0" fontId="41" fillId="0" borderId="161" xfId="0" applyFont="1" applyBorder="1" applyAlignment="1" applyProtection="1">
      <alignment vertical="center"/>
    </xf>
    <xf numFmtId="0" fontId="43" fillId="2" borderId="131" xfId="0" applyFont="1" applyFill="1" applyBorder="1" applyAlignment="1">
      <alignment horizontal="left" vertical="center" wrapText="1"/>
    </xf>
    <xf numFmtId="0" fontId="41" fillId="0" borderId="13" xfId="0" applyFont="1" applyBorder="1" applyAlignment="1" applyProtection="1">
      <alignment vertical="center"/>
    </xf>
    <xf numFmtId="0" fontId="43" fillId="2" borderId="132" xfId="0" applyFont="1" applyFill="1" applyBorder="1" applyAlignment="1">
      <alignment horizontal="left" vertical="center" wrapText="1"/>
    </xf>
    <xf numFmtId="38" fontId="0" fillId="6" borderId="85" xfId="5" applyFont="1" applyFill="1" applyBorder="1" applyAlignment="1">
      <alignment shrinkToFit="1"/>
    </xf>
    <xf numFmtId="38" fontId="0" fillId="6" borderId="126" xfId="5" applyFont="1" applyFill="1" applyBorder="1" applyAlignment="1">
      <alignment shrinkToFit="1"/>
    </xf>
    <xf numFmtId="38" fontId="0" fillId="6" borderId="116" xfId="5" applyFont="1" applyFill="1" applyBorder="1" applyAlignment="1">
      <alignment shrinkToFit="1"/>
    </xf>
    <xf numFmtId="38" fontId="0" fillId="6" borderId="124" xfId="5" applyFont="1" applyFill="1" applyBorder="1" applyAlignment="1">
      <alignment shrinkToFit="1"/>
    </xf>
    <xf numFmtId="0" fontId="63" fillId="0" borderId="26" xfId="0" applyFont="1" applyBorder="1" applyAlignment="1">
      <alignment horizontal="center" vertical="center"/>
    </xf>
    <xf numFmtId="0" fontId="63" fillId="0" borderId="26" xfId="0" applyFont="1" applyBorder="1" applyAlignment="1">
      <alignment vertical="center"/>
    </xf>
    <xf numFmtId="0" fontId="0" fillId="3" borderId="27" xfId="0" applyFill="1" applyBorder="1"/>
    <xf numFmtId="0" fontId="106" fillId="8" borderId="17" xfId="0" applyFont="1" applyFill="1" applyBorder="1" applyAlignment="1">
      <alignment vertical="center"/>
    </xf>
    <xf numFmtId="0" fontId="106" fillId="8" borderId="27" xfId="0" applyFont="1" applyFill="1" applyBorder="1" applyAlignment="1">
      <alignment horizontal="left" vertical="center"/>
    </xf>
    <xf numFmtId="0" fontId="39" fillId="0" borderId="0" xfId="0" applyFont="1"/>
    <xf numFmtId="0" fontId="110" fillId="3" borderId="0" xfId="0" applyFont="1" applyFill="1"/>
    <xf numFmtId="0" fontId="112" fillId="3" borderId="0" xfId="0" applyFont="1" applyFill="1" applyBorder="1" applyAlignment="1" applyProtection="1">
      <protection locked="0"/>
    </xf>
    <xf numFmtId="0" fontId="113" fillId="3" borderId="130" xfId="0" applyFont="1" applyFill="1" applyBorder="1" applyAlignment="1" applyProtection="1">
      <alignment horizontal="left" vertical="center" wrapText="1"/>
      <protection locked="0"/>
    </xf>
    <xf numFmtId="0" fontId="113" fillId="0" borderId="161" xfId="0" applyFont="1" applyBorder="1" applyAlignment="1">
      <alignment vertical="center"/>
    </xf>
    <xf numFmtId="0" fontId="113" fillId="0" borderId="12" xfId="0" applyFont="1" applyBorder="1" applyAlignment="1" applyProtection="1">
      <alignment vertical="center" wrapText="1"/>
    </xf>
    <xf numFmtId="0" fontId="113" fillId="0" borderId="13" xfId="0" applyFont="1" applyBorder="1" applyAlignment="1" applyProtection="1">
      <alignment horizontal="left" vertical="center" wrapText="1"/>
      <protection locked="0"/>
    </xf>
    <xf numFmtId="0" fontId="113" fillId="0" borderId="13" xfId="0" applyFont="1" applyBorder="1" applyAlignment="1" applyProtection="1">
      <alignment vertical="center" wrapText="1"/>
      <protection locked="0"/>
    </xf>
    <xf numFmtId="0" fontId="113" fillId="0" borderId="13" xfId="0" applyFont="1" applyBorder="1" applyAlignment="1" applyProtection="1">
      <alignment horizontal="left" vertical="center"/>
      <protection locked="0"/>
    </xf>
    <xf numFmtId="0" fontId="113" fillId="3" borderId="13" xfId="0" applyFont="1" applyFill="1" applyBorder="1" applyAlignment="1" applyProtection="1">
      <alignment horizontal="left" vertical="center"/>
      <protection locked="0"/>
    </xf>
    <xf numFmtId="0" fontId="113" fillId="3" borderId="12" xfId="0" applyFont="1" applyFill="1" applyBorder="1" applyAlignment="1" applyProtection="1">
      <alignment horizontal="left" vertical="center"/>
      <protection locked="0"/>
    </xf>
    <xf numFmtId="0" fontId="113" fillId="0" borderId="161" xfId="0" applyFont="1" applyBorder="1" applyAlignment="1" applyProtection="1">
      <alignment vertical="center" wrapText="1"/>
      <protection locked="0"/>
    </xf>
    <xf numFmtId="0" fontId="113" fillId="3" borderId="13" xfId="0" applyFont="1" applyFill="1" applyBorder="1" applyAlignment="1" applyProtection="1">
      <alignment horizontal="left" vertical="center" wrapText="1"/>
      <protection locked="0"/>
    </xf>
    <xf numFmtId="0" fontId="113" fillId="3" borderId="215" xfId="0" applyFont="1" applyFill="1" applyBorder="1" applyAlignment="1" applyProtection="1">
      <alignment horizontal="left" vertical="center" wrapText="1"/>
      <protection locked="0"/>
    </xf>
    <xf numFmtId="178" fontId="15" fillId="3" borderId="44" xfId="0" applyNumberFormat="1" applyFont="1" applyFill="1" applyBorder="1" applyAlignment="1" applyProtection="1">
      <alignment vertical="center"/>
      <protection locked="0"/>
    </xf>
    <xf numFmtId="178" fontId="15" fillId="3" borderId="27" xfId="0" applyNumberFormat="1" applyFont="1" applyFill="1" applyBorder="1" applyAlignment="1" applyProtection="1">
      <alignment vertical="center"/>
      <protection locked="0"/>
    </xf>
    <xf numFmtId="178" fontId="15" fillId="0" borderId="26" xfId="0" applyNumberFormat="1" applyFont="1" applyBorder="1" applyAlignment="1" applyProtection="1">
      <alignment vertical="center"/>
      <protection locked="0"/>
    </xf>
    <xf numFmtId="178" fontId="15" fillId="3" borderId="51" xfId="0" applyNumberFormat="1" applyFont="1" applyFill="1" applyBorder="1" applyAlignment="1" applyProtection="1">
      <alignment vertical="center"/>
      <protection locked="0"/>
    </xf>
    <xf numFmtId="178" fontId="15" fillId="3" borderId="52" xfId="0" applyNumberFormat="1" applyFont="1" applyFill="1" applyBorder="1" applyAlignment="1" applyProtection="1">
      <alignment vertical="center"/>
      <protection locked="0"/>
    </xf>
    <xf numFmtId="178" fontId="15" fillId="3" borderId="53" xfId="0" applyNumberFormat="1" applyFont="1" applyFill="1" applyBorder="1" applyAlignment="1" applyProtection="1">
      <alignment vertical="center"/>
      <protection locked="0"/>
    </xf>
    <xf numFmtId="178" fontId="15" fillId="0" borderId="29" xfId="0" applyNumberFormat="1" applyFont="1" applyBorder="1" applyAlignment="1" applyProtection="1">
      <alignment vertical="center"/>
      <protection locked="0"/>
    </xf>
    <xf numFmtId="178" fontId="15" fillId="0" borderId="52" xfId="0" applyNumberFormat="1" applyFont="1" applyBorder="1" applyAlignment="1" applyProtection="1">
      <alignment vertical="center"/>
      <protection locked="0"/>
    </xf>
    <xf numFmtId="0" fontId="114" fillId="3" borderId="118" xfId="3" applyFont="1" applyFill="1" applyBorder="1" applyAlignment="1" applyProtection="1">
      <alignment horizontal="center" vertical="center"/>
      <protection locked="0"/>
    </xf>
    <xf numFmtId="0" fontId="115" fillId="3" borderId="89" xfId="3" applyFont="1" applyFill="1" applyBorder="1" applyAlignment="1" applyProtection="1">
      <alignment vertical="center" wrapText="1"/>
      <protection locked="0"/>
    </xf>
    <xf numFmtId="184" fontId="114" fillId="3" borderId="89" xfId="3" applyNumberFormat="1" applyFont="1" applyFill="1" applyBorder="1" applyAlignment="1" applyProtection="1">
      <alignment horizontal="center" vertical="center" shrinkToFit="1"/>
      <protection locked="0"/>
    </xf>
    <xf numFmtId="0" fontId="114" fillId="3" borderId="64" xfId="3" applyFont="1" applyFill="1" applyBorder="1" applyAlignment="1" applyProtection="1">
      <alignment horizontal="center" vertical="center"/>
      <protection locked="0"/>
    </xf>
    <xf numFmtId="0" fontId="114" fillId="6" borderId="72" xfId="3" applyFont="1" applyFill="1" applyBorder="1" applyAlignment="1" applyProtection="1">
      <alignment horizontal="center" vertical="center"/>
      <protection locked="0"/>
    </xf>
    <xf numFmtId="0" fontId="114" fillId="6" borderId="86" xfId="3" applyFont="1" applyFill="1" applyBorder="1" applyAlignment="1" applyProtection="1">
      <alignment horizontal="center" vertical="center"/>
      <protection locked="0"/>
    </xf>
    <xf numFmtId="0" fontId="115" fillId="3" borderId="118" xfId="3" applyFont="1" applyFill="1" applyBorder="1" applyAlignment="1" applyProtection="1">
      <alignment vertical="center"/>
      <protection locked="0"/>
    </xf>
    <xf numFmtId="0" fontId="115" fillId="3" borderId="64" xfId="3" applyFont="1" applyFill="1" applyBorder="1" applyAlignment="1" applyProtection="1">
      <alignment vertical="center"/>
      <protection locked="0"/>
    </xf>
    <xf numFmtId="0" fontId="116" fillId="3" borderId="0" xfId="3" applyFont="1" applyFill="1" applyAlignment="1">
      <alignment horizontal="left" vertical="center"/>
    </xf>
    <xf numFmtId="0" fontId="75" fillId="0" borderId="0" xfId="3" applyFont="1">
      <alignment vertical="center"/>
    </xf>
    <xf numFmtId="49" fontId="114" fillId="3" borderId="79" xfId="3" applyNumberFormat="1" applyFont="1" applyFill="1" applyBorder="1" applyAlignment="1" applyProtection="1">
      <alignment horizontal="center" vertical="center"/>
      <protection locked="0"/>
    </xf>
    <xf numFmtId="0" fontId="117" fillId="3" borderId="15" xfId="0" applyFont="1" applyFill="1" applyBorder="1" applyAlignment="1" applyProtection="1">
      <alignment horizontal="left" vertical="center"/>
      <protection locked="0"/>
    </xf>
    <xf numFmtId="0" fontId="117" fillId="3" borderId="12" xfId="0" applyFont="1" applyFill="1" applyBorder="1" applyAlignment="1" applyProtection="1">
      <alignment horizontal="left" vertical="center"/>
      <protection locked="0"/>
    </xf>
    <xf numFmtId="0" fontId="113" fillId="3" borderId="161" xfId="0" applyFont="1" applyFill="1" applyBorder="1" applyAlignment="1" applyProtection="1">
      <alignment horizontal="left" vertical="center" wrapText="1"/>
      <protection locked="0"/>
    </xf>
    <xf numFmtId="0" fontId="113" fillId="3" borderId="12" xfId="0" applyFont="1" applyFill="1" applyBorder="1" applyAlignment="1" applyProtection="1">
      <alignment horizontal="left" vertical="center" wrapText="1"/>
      <protection locked="0"/>
    </xf>
    <xf numFmtId="0" fontId="57" fillId="3" borderId="0" xfId="3" applyFont="1" applyFill="1">
      <alignment vertical="center"/>
    </xf>
    <xf numFmtId="0" fontId="57" fillId="3" borderId="0" xfId="3" applyFont="1" applyFill="1" applyAlignment="1">
      <alignment horizontal="center" vertical="center"/>
    </xf>
    <xf numFmtId="0" fontId="118" fillId="3" borderId="0" xfId="3" applyFont="1" applyFill="1">
      <alignment vertical="center"/>
    </xf>
    <xf numFmtId="0" fontId="54" fillId="3" borderId="0" xfId="3" applyFont="1" applyFill="1" applyAlignment="1">
      <alignment horizontal="center" vertical="center"/>
    </xf>
    <xf numFmtId="0" fontId="23" fillId="3" borderId="0" xfId="3" applyFont="1" applyFill="1" applyAlignment="1">
      <alignment horizontal="center" vertical="center"/>
    </xf>
    <xf numFmtId="0" fontId="75" fillId="3" borderId="0" xfId="3" applyFont="1" applyFill="1">
      <alignment vertical="center"/>
    </xf>
    <xf numFmtId="0" fontId="75" fillId="3" borderId="26" xfId="3" applyFont="1" applyFill="1" applyBorder="1" applyAlignment="1">
      <alignment horizontal="center" vertical="center" wrapText="1"/>
    </xf>
    <xf numFmtId="0" fontId="75" fillId="3" borderId="0" xfId="3" applyFont="1" applyFill="1" applyAlignment="1">
      <alignment horizontal="center" vertical="center"/>
    </xf>
    <xf numFmtId="0" fontId="39" fillId="3" borderId="26" xfId="3" applyFont="1" applyFill="1" applyBorder="1">
      <alignment vertical="center"/>
    </xf>
    <xf numFmtId="0" fontId="75" fillId="3" borderId="26" xfId="3" applyFont="1" applyFill="1" applyBorder="1">
      <alignment vertical="center"/>
    </xf>
    <xf numFmtId="0" fontId="75" fillId="3" borderId="26" xfId="3" applyFont="1" applyFill="1" applyBorder="1" applyAlignment="1">
      <alignment horizontal="left" vertical="center"/>
    </xf>
    <xf numFmtId="0" fontId="75" fillId="3" borderId="26" xfId="3" applyFont="1" applyFill="1" applyBorder="1" applyAlignment="1">
      <alignment horizontal="center" vertical="center"/>
    </xf>
    <xf numFmtId="0" fontId="75" fillId="3" borderId="0" xfId="3" applyFont="1" applyFill="1" applyAlignment="1">
      <alignment horizontal="left" vertical="center" wrapText="1"/>
    </xf>
    <xf numFmtId="0" fontId="54" fillId="5" borderId="11" xfId="3" applyFont="1" applyFill="1" applyBorder="1" applyAlignment="1">
      <alignment horizontal="left" vertical="center"/>
    </xf>
    <xf numFmtId="0" fontId="54" fillId="5" borderId="23" xfId="3" applyFont="1" applyFill="1" applyBorder="1" applyAlignment="1">
      <alignment horizontal="left" vertical="center"/>
    </xf>
    <xf numFmtId="0" fontId="54" fillId="5" borderId="10" xfId="3" applyFont="1" applyFill="1" applyBorder="1" applyAlignment="1">
      <alignment horizontal="left" vertical="center"/>
    </xf>
    <xf numFmtId="0" fontId="54" fillId="5" borderId="5" xfId="3" applyFont="1" applyFill="1" applyBorder="1" applyAlignment="1">
      <alignment horizontal="left" vertical="center"/>
    </xf>
    <xf numFmtId="0" fontId="75" fillId="5" borderId="26" xfId="3" applyFont="1" applyFill="1" applyBorder="1" applyAlignment="1">
      <alignment horizontal="center" vertical="center" wrapText="1"/>
    </xf>
    <xf numFmtId="0" fontId="75" fillId="5" borderId="6" xfId="3" applyFont="1" applyFill="1" applyBorder="1" applyAlignment="1">
      <alignment horizontal="left" vertical="center"/>
    </xf>
    <xf numFmtId="0" fontId="54" fillId="5" borderId="8" xfId="3" applyFont="1" applyFill="1" applyBorder="1" applyAlignment="1">
      <alignment horizontal="left" vertical="center"/>
    </xf>
    <xf numFmtId="0" fontId="54" fillId="5" borderId="7" xfId="3" applyFont="1" applyFill="1" applyBorder="1" applyAlignment="1">
      <alignment horizontal="left" vertical="center"/>
    </xf>
    <xf numFmtId="0" fontId="75" fillId="5" borderId="11" xfId="3" applyFont="1" applyFill="1" applyBorder="1" applyAlignment="1">
      <alignment horizontal="left" vertical="center"/>
    </xf>
    <xf numFmtId="0" fontId="75" fillId="5" borderId="23" xfId="3" applyFont="1" applyFill="1" applyBorder="1" applyAlignment="1">
      <alignment horizontal="left" vertical="center"/>
    </xf>
    <xf numFmtId="0" fontId="75" fillId="5" borderId="20" xfId="3" applyFont="1" applyFill="1" applyBorder="1" applyAlignment="1">
      <alignment horizontal="left" vertical="center"/>
    </xf>
    <xf numFmtId="0" fontId="75" fillId="5" borderId="9" xfId="3" applyFont="1" applyFill="1" applyBorder="1" applyAlignment="1">
      <alignment horizontal="left" vertical="center"/>
    </xf>
    <xf numFmtId="0" fontId="75" fillId="5" borderId="140" xfId="3" applyFont="1" applyFill="1" applyBorder="1" applyAlignment="1">
      <alignment horizontal="left" vertical="center"/>
    </xf>
    <xf numFmtId="0" fontId="75" fillId="5" borderId="10" xfId="3" applyFont="1" applyFill="1" applyBorder="1" applyAlignment="1">
      <alignment horizontal="left" vertical="center"/>
    </xf>
    <xf numFmtId="0" fontId="75" fillId="5" borderId="5" xfId="3" applyFont="1" applyFill="1" applyBorder="1" applyAlignment="1">
      <alignment horizontal="left" vertical="center"/>
    </xf>
    <xf numFmtId="0" fontId="75" fillId="5" borderId="4" xfId="3" applyFont="1" applyFill="1" applyBorder="1" applyAlignment="1">
      <alignment horizontal="left" vertical="center"/>
    </xf>
    <xf numFmtId="0" fontId="56" fillId="3" borderId="2" xfId="3" applyFont="1" applyFill="1" applyBorder="1" applyAlignment="1">
      <alignment horizontal="center" vertical="center"/>
    </xf>
    <xf numFmtId="0" fontId="56" fillId="3" borderId="3" xfId="3" applyFont="1" applyFill="1" applyBorder="1" applyAlignment="1">
      <alignment horizontal="center" vertical="center"/>
    </xf>
    <xf numFmtId="0" fontId="23" fillId="3" borderId="0" xfId="3" applyFont="1" applyFill="1" applyAlignment="1">
      <alignment horizontal="left" vertical="center" wrapText="1"/>
    </xf>
    <xf numFmtId="0" fontId="75" fillId="5" borderId="0" xfId="3" applyFont="1" applyFill="1" applyAlignment="1">
      <alignment horizontal="left" vertical="center"/>
    </xf>
    <xf numFmtId="0" fontId="75" fillId="3" borderId="0" xfId="3" applyFont="1" applyFill="1" applyAlignment="1">
      <alignment horizontal="left" vertical="center"/>
    </xf>
    <xf numFmtId="0" fontId="75" fillId="3" borderId="0" xfId="3" applyFont="1" applyFill="1" applyAlignment="1">
      <alignment horizontal="center" vertical="center" wrapText="1"/>
    </xf>
    <xf numFmtId="176" fontId="33" fillId="5" borderId="26" xfId="0" applyNumberFormat="1" applyFont="1" applyFill="1" applyBorder="1" applyAlignment="1">
      <alignment horizontal="center" shrinkToFit="1"/>
    </xf>
    <xf numFmtId="0" fontId="65" fillId="3" borderId="0" xfId="0" applyFont="1" applyFill="1" applyAlignment="1">
      <alignment horizontal="left" vertical="center" wrapText="1"/>
    </xf>
    <xf numFmtId="0" fontId="93" fillId="3" borderId="9" xfId="13" applyFont="1" applyFill="1" applyBorder="1" applyAlignment="1">
      <alignment horizontal="center" vertical="center"/>
    </xf>
    <xf numFmtId="0" fontId="93" fillId="3" borderId="0" xfId="13" applyFont="1" applyFill="1" applyAlignment="1">
      <alignment horizontal="center" vertical="center"/>
    </xf>
    <xf numFmtId="0" fontId="93" fillId="3" borderId="10" xfId="13" applyFont="1" applyFill="1" applyBorder="1" applyAlignment="1">
      <alignment horizontal="center" vertical="center"/>
    </xf>
    <xf numFmtId="0" fontId="93" fillId="3" borderId="5" xfId="13" applyFont="1" applyFill="1" applyBorder="1" applyAlignment="1">
      <alignment horizontal="center" vertical="center"/>
    </xf>
    <xf numFmtId="0" fontId="93" fillId="0" borderId="204" xfId="13" applyFont="1" applyBorder="1" applyAlignment="1">
      <alignment horizontal="left" vertical="center"/>
    </xf>
    <xf numFmtId="0" fontId="93" fillId="0" borderId="0" xfId="13" applyFont="1" applyAlignment="1">
      <alignment horizontal="left" vertical="center"/>
    </xf>
    <xf numFmtId="0" fontId="93" fillId="0" borderId="140" xfId="13" applyFont="1" applyBorder="1" applyAlignment="1">
      <alignment horizontal="left" vertical="center"/>
    </xf>
    <xf numFmtId="0" fontId="93" fillId="0" borderId="205" xfId="13" applyFont="1" applyBorder="1" applyAlignment="1">
      <alignment horizontal="left" vertical="center"/>
    </xf>
    <xf numFmtId="0" fontId="93" fillId="0" borderId="5" xfId="13" applyFont="1" applyBorder="1" applyAlignment="1">
      <alignment horizontal="left" vertical="center"/>
    </xf>
    <xf numFmtId="0" fontId="93" fillId="0" borderId="4" xfId="13" applyFont="1" applyBorder="1" applyAlignment="1">
      <alignment horizontal="left" vertical="center"/>
    </xf>
    <xf numFmtId="0" fontId="93" fillId="12" borderId="123" xfId="13" applyFont="1" applyFill="1" applyBorder="1" applyAlignment="1">
      <alignment vertical="center" wrapText="1"/>
    </xf>
    <xf numFmtId="0" fontId="93" fillId="12" borderId="181" xfId="13" applyFont="1" applyFill="1" applyBorder="1" applyAlignment="1">
      <alignment vertical="center" wrapText="1"/>
    </xf>
    <xf numFmtId="0" fontId="93" fillId="12" borderId="206" xfId="13" applyFont="1" applyFill="1" applyBorder="1" applyAlignment="1">
      <alignment vertical="center" wrapText="1"/>
    </xf>
    <xf numFmtId="0" fontId="93" fillId="12" borderId="207" xfId="13" applyFont="1" applyFill="1" applyBorder="1" applyAlignment="1">
      <alignment vertical="center" wrapText="1"/>
    </xf>
    <xf numFmtId="0" fontId="93" fillId="12" borderId="128" xfId="13" applyFont="1" applyFill="1" applyBorder="1" applyAlignment="1">
      <alignment vertical="center" wrapText="1"/>
    </xf>
    <xf numFmtId="0" fontId="93" fillId="12" borderId="199" xfId="13" applyFont="1" applyFill="1" applyBorder="1" applyAlignment="1">
      <alignment horizontal="center" vertical="center" wrapText="1"/>
    </xf>
    <xf numFmtId="0" fontId="93" fillId="12" borderId="34" xfId="13" applyFont="1" applyFill="1" applyBorder="1" applyAlignment="1">
      <alignment horizontal="center" vertical="center" wrapText="1"/>
    </xf>
    <xf numFmtId="0" fontId="93" fillId="12" borderId="167" xfId="13" applyFont="1" applyFill="1" applyBorder="1" applyAlignment="1">
      <alignment horizontal="center" vertical="center" wrapText="1"/>
    </xf>
    <xf numFmtId="0" fontId="93" fillId="12" borderId="168" xfId="13" applyFont="1" applyFill="1" applyBorder="1" applyAlignment="1">
      <alignment horizontal="center" vertical="center" wrapText="1"/>
    </xf>
    <xf numFmtId="0" fontId="93" fillId="12" borderId="33" xfId="13" applyFont="1" applyFill="1" applyBorder="1" applyAlignment="1">
      <alignment vertical="center" wrapText="1"/>
    </xf>
    <xf numFmtId="0" fontId="93" fillId="12" borderId="25" xfId="13" applyFont="1" applyFill="1" applyBorder="1" applyAlignment="1">
      <alignment vertical="center" wrapText="1"/>
    </xf>
    <xf numFmtId="0" fontId="93" fillId="12" borderId="34" xfId="13" applyFont="1" applyFill="1" applyBorder="1" applyAlignment="1">
      <alignment vertical="center" wrapText="1"/>
    </xf>
    <xf numFmtId="0" fontId="93" fillId="12" borderId="29" xfId="13" applyFont="1" applyFill="1" applyBorder="1" applyAlignment="1">
      <alignment horizontal="center" vertical="center" wrapText="1"/>
    </xf>
    <xf numFmtId="0" fontId="93" fillId="12" borderId="169" xfId="13" applyFont="1" applyFill="1" applyBorder="1" applyAlignment="1">
      <alignment horizontal="center" vertical="center" wrapText="1"/>
    </xf>
    <xf numFmtId="0" fontId="93" fillId="12" borderId="25" xfId="13" applyFont="1" applyFill="1" applyBorder="1" applyAlignment="1">
      <alignment horizontal="center" vertical="center" wrapText="1"/>
    </xf>
    <xf numFmtId="0" fontId="93" fillId="12" borderId="170" xfId="13" applyFont="1" applyFill="1" applyBorder="1" applyAlignment="1">
      <alignment horizontal="center" vertical="center" wrapText="1"/>
    </xf>
    <xf numFmtId="0" fontId="93" fillId="9" borderId="208" xfId="13" applyFont="1" applyFill="1" applyBorder="1" applyAlignment="1">
      <alignment horizontal="center" vertical="center" wrapText="1"/>
    </xf>
    <xf numFmtId="0" fontId="93" fillId="9" borderId="194" xfId="13" applyFont="1" applyFill="1" applyBorder="1" applyAlignment="1">
      <alignment horizontal="center" vertical="center" wrapText="1"/>
    </xf>
    <xf numFmtId="0" fontId="93" fillId="9" borderId="209" xfId="13" applyFont="1" applyFill="1" applyBorder="1" applyAlignment="1">
      <alignment horizontal="center" vertical="center" wrapText="1"/>
    </xf>
    <xf numFmtId="0" fontId="93" fillId="9" borderId="210" xfId="13" applyFont="1" applyFill="1" applyBorder="1" applyAlignment="1">
      <alignment horizontal="center" vertical="center" wrapText="1"/>
    </xf>
    <xf numFmtId="0" fontId="93" fillId="12" borderId="142" xfId="13" applyFont="1" applyFill="1" applyBorder="1" applyAlignment="1">
      <alignment vertical="center" wrapText="1"/>
    </xf>
    <xf numFmtId="0" fontId="93" fillId="12" borderId="170" xfId="13" applyFont="1" applyFill="1" applyBorder="1" applyAlignment="1">
      <alignment vertical="center" wrapText="1"/>
    </xf>
    <xf numFmtId="0" fontId="93" fillId="12" borderId="168" xfId="13" applyFont="1" applyFill="1" applyBorder="1" applyAlignment="1">
      <alignment vertical="center" wrapText="1"/>
    </xf>
    <xf numFmtId="0" fontId="93" fillId="0" borderId="44" xfId="13" applyFont="1" applyBorder="1" applyAlignment="1">
      <alignment vertical="center"/>
    </xf>
    <xf numFmtId="0" fontId="93" fillId="0" borderId="137" xfId="13" applyFont="1" applyBorder="1" applyAlignment="1">
      <alignment vertical="center"/>
    </xf>
    <xf numFmtId="0" fontId="93" fillId="14" borderId="53" xfId="13" applyFont="1" applyFill="1" applyBorder="1" applyAlignment="1">
      <alignment horizontal="center" vertical="center" wrapText="1"/>
    </xf>
    <xf numFmtId="0" fontId="93" fillId="14" borderId="174" xfId="13" applyFont="1" applyFill="1" applyBorder="1" applyAlignment="1">
      <alignment horizontal="center" vertical="center" wrapText="1"/>
    </xf>
    <xf numFmtId="0" fontId="93" fillId="12" borderId="137" xfId="13" applyFont="1" applyFill="1" applyBorder="1" applyAlignment="1">
      <alignment horizontal="center" vertical="center" wrapText="1"/>
    </xf>
    <xf numFmtId="0" fontId="93" fillId="12" borderId="5" xfId="13" applyFont="1" applyFill="1" applyBorder="1" applyAlignment="1">
      <alignment horizontal="center" vertical="center" wrapText="1"/>
    </xf>
    <xf numFmtId="0" fontId="93" fillId="14" borderId="211" xfId="13" applyFont="1" applyFill="1" applyBorder="1" applyAlignment="1">
      <alignment horizontal="left" vertical="top" wrapText="1"/>
    </xf>
    <xf numFmtId="0" fontId="93" fillId="14" borderId="212" xfId="13" applyFont="1" applyFill="1" applyBorder="1" applyAlignment="1">
      <alignment horizontal="left" vertical="top" wrapText="1"/>
    </xf>
    <xf numFmtId="0" fontId="93" fillId="14" borderId="213" xfId="13" applyFont="1" applyFill="1" applyBorder="1" applyAlignment="1">
      <alignment horizontal="left" vertical="top" wrapText="1"/>
    </xf>
    <xf numFmtId="0" fontId="93" fillId="14" borderId="4" xfId="13" applyFont="1" applyFill="1" applyBorder="1" applyAlignment="1">
      <alignment horizontal="left" vertical="top" wrapText="1"/>
    </xf>
    <xf numFmtId="0" fontId="93" fillId="0" borderId="175" xfId="13" applyFont="1" applyBorder="1" applyAlignment="1">
      <alignment vertical="center"/>
    </xf>
    <xf numFmtId="0" fontId="93" fillId="0" borderId="5" xfId="13" applyFont="1" applyBorder="1" applyAlignment="1">
      <alignment vertical="center"/>
    </xf>
    <xf numFmtId="0" fontId="93" fillId="12" borderId="183" xfId="13" applyFont="1" applyFill="1" applyBorder="1" applyAlignment="1">
      <alignment horizontal="center" vertical="center" wrapText="1"/>
    </xf>
    <xf numFmtId="0" fontId="93" fillId="12" borderId="198" xfId="13" applyFont="1" applyFill="1" applyBorder="1" applyAlignment="1">
      <alignment horizontal="center" vertical="center"/>
    </xf>
    <xf numFmtId="0" fontId="93" fillId="12" borderId="123" xfId="13" applyFont="1" applyFill="1" applyBorder="1" applyAlignment="1">
      <alignment horizontal="left" vertical="center" wrapText="1"/>
    </xf>
    <xf numFmtId="0" fontId="93" fillId="12" borderId="181" xfId="13" applyFont="1" applyFill="1" applyBorder="1" applyAlignment="1">
      <alignment horizontal="left" vertical="center" wrapText="1"/>
    </xf>
    <xf numFmtId="0" fontId="93" fillId="12" borderId="128" xfId="13" applyFont="1" applyFill="1" applyBorder="1" applyAlignment="1">
      <alignment horizontal="left" vertical="center" wrapText="1"/>
    </xf>
    <xf numFmtId="0" fontId="93" fillId="12" borderId="29" xfId="13" applyFont="1" applyFill="1" applyBorder="1" applyAlignment="1">
      <alignment horizontal="center" vertical="center"/>
    </xf>
    <xf numFmtId="0" fontId="93" fillId="12" borderId="169" xfId="13" applyFont="1" applyFill="1" applyBorder="1" applyAlignment="1">
      <alignment horizontal="center" vertical="center"/>
    </xf>
    <xf numFmtId="0" fontId="94" fillId="12" borderId="33" xfId="13" applyFont="1" applyFill="1" applyBorder="1" applyAlignment="1">
      <alignment horizontal="center"/>
    </xf>
    <xf numFmtId="0" fontId="94" fillId="12" borderId="34" xfId="13" applyFont="1" applyFill="1" applyBorder="1" applyAlignment="1">
      <alignment horizontal="center"/>
    </xf>
    <xf numFmtId="0" fontId="94" fillId="12" borderId="142" xfId="13" applyFont="1" applyFill="1" applyBorder="1" applyAlignment="1">
      <alignment horizontal="center"/>
    </xf>
    <xf numFmtId="0" fontId="94" fillId="12" borderId="168" xfId="13" applyFont="1" applyFill="1" applyBorder="1" applyAlignment="1">
      <alignment horizontal="center"/>
    </xf>
    <xf numFmtId="0" fontId="93" fillId="14" borderId="9" xfId="13" applyFont="1" applyFill="1" applyBorder="1" applyAlignment="1">
      <alignment horizontal="center" vertical="center"/>
    </xf>
    <xf numFmtId="0" fontId="93" fillId="14" borderId="0" xfId="13" applyFont="1" applyFill="1" applyAlignment="1">
      <alignment horizontal="center" vertical="center"/>
    </xf>
    <xf numFmtId="0" fontId="93" fillId="14" borderId="10" xfId="13" applyFont="1" applyFill="1" applyBorder="1" applyAlignment="1">
      <alignment horizontal="center" vertical="center"/>
    </xf>
    <xf numFmtId="0" fontId="93" fillId="14" borderId="5" xfId="13" applyFont="1" applyFill="1" applyBorder="1" applyAlignment="1">
      <alignment horizontal="center" vertical="center"/>
    </xf>
    <xf numFmtId="0" fontId="94" fillId="14" borderId="30" xfId="13" applyFont="1" applyFill="1" applyBorder="1" applyAlignment="1">
      <alignment horizontal="center" vertical="center"/>
    </xf>
    <xf numFmtId="0" fontId="94" fillId="14" borderId="31" xfId="13" applyFont="1" applyFill="1" applyBorder="1" applyAlignment="1">
      <alignment horizontal="center" vertical="center"/>
    </xf>
    <xf numFmtId="0" fontId="93" fillId="12" borderId="191" xfId="13" applyFont="1" applyFill="1" applyBorder="1" applyAlignment="1">
      <alignment horizontal="center" vertical="center" wrapText="1"/>
    </xf>
    <xf numFmtId="0" fontId="93" fillId="3" borderId="200" xfId="13" applyFont="1" applyFill="1" applyBorder="1" applyAlignment="1">
      <alignment horizontal="center" vertical="center"/>
    </xf>
    <xf numFmtId="0" fontId="93" fillId="3" borderId="202" xfId="13" applyFont="1" applyFill="1" applyBorder="1" applyAlignment="1">
      <alignment horizontal="center" vertical="center"/>
    </xf>
    <xf numFmtId="0" fontId="93" fillId="12" borderId="183" xfId="13" applyFont="1" applyFill="1" applyBorder="1" applyAlignment="1">
      <alignment horizontal="center" vertical="center"/>
    </xf>
    <xf numFmtId="0" fontId="93" fillId="12" borderId="191" xfId="13" applyFont="1" applyFill="1" applyBorder="1" applyAlignment="1">
      <alignment horizontal="center" vertical="center"/>
    </xf>
    <xf numFmtId="0" fontId="93" fillId="0" borderId="201" xfId="3" applyFont="1" applyBorder="1" applyAlignment="1">
      <alignment horizontal="center" vertical="center"/>
    </xf>
    <xf numFmtId="0" fontId="93" fillId="0" borderId="25" xfId="3" applyFont="1" applyBorder="1" applyAlignment="1">
      <alignment horizontal="center" vertical="center"/>
    </xf>
    <xf numFmtId="0" fontId="93" fillId="0" borderId="203" xfId="3" applyFont="1" applyBorder="1" applyAlignment="1">
      <alignment horizontal="center" vertical="center"/>
    </xf>
    <xf numFmtId="0" fontId="93" fillId="0" borderId="24" xfId="3" applyFont="1" applyBorder="1" applyAlignment="1">
      <alignment horizontal="center" vertical="center"/>
    </xf>
    <xf numFmtId="0" fontId="101" fillId="9" borderId="182" xfId="13" applyFont="1" applyFill="1" applyBorder="1" applyAlignment="1">
      <alignment horizontal="left" vertical="center" wrapText="1"/>
    </xf>
    <xf numFmtId="0" fontId="101" fillId="9" borderId="86" xfId="13" applyFont="1" applyFill="1" applyBorder="1" applyAlignment="1">
      <alignment horizontal="left" vertical="center"/>
    </xf>
    <xf numFmtId="0" fontId="101" fillId="9" borderId="84" xfId="13" applyFont="1" applyFill="1" applyBorder="1" applyAlignment="1">
      <alignment horizontal="left" vertical="center"/>
    </xf>
    <xf numFmtId="0" fontId="93" fillId="12" borderId="188" xfId="13" applyFont="1" applyFill="1" applyBorder="1" applyAlignment="1">
      <alignment horizontal="center" vertical="center"/>
    </xf>
    <xf numFmtId="0" fontId="93" fillId="9" borderId="86" xfId="3" applyFont="1" applyFill="1" applyBorder="1" applyAlignment="1">
      <alignment horizontal="center" vertical="center"/>
    </xf>
    <xf numFmtId="0" fontId="93" fillId="9" borderId="184" xfId="3" applyFont="1" applyFill="1" applyBorder="1" applyAlignment="1">
      <alignment horizontal="center" vertical="center"/>
    </xf>
    <xf numFmtId="0" fontId="101" fillId="0" borderId="185" xfId="13" applyFont="1" applyBorder="1" applyAlignment="1">
      <alignment horizontal="left" vertical="center" wrapText="1"/>
    </xf>
    <xf numFmtId="0" fontId="101" fillId="0" borderId="186" xfId="13" applyFont="1" applyBorder="1" applyAlignment="1">
      <alignment horizontal="left" vertical="center" wrapText="1"/>
    </xf>
    <xf numFmtId="0" fontId="101" fillId="0" borderId="187" xfId="13" applyFont="1" applyBorder="1" applyAlignment="1">
      <alignment horizontal="left" vertical="center" wrapText="1"/>
    </xf>
    <xf numFmtId="0" fontId="93" fillId="0" borderId="186" xfId="3" applyFont="1" applyBorder="1" applyAlignment="1">
      <alignment horizontal="center" vertical="center"/>
    </xf>
    <xf numFmtId="0" fontId="93" fillId="0" borderId="189" xfId="3" applyFont="1" applyBorder="1" applyAlignment="1">
      <alignment horizontal="center" vertical="center"/>
    </xf>
    <xf numFmtId="0" fontId="101" fillId="0" borderId="190" xfId="13" applyFont="1" applyBorder="1" applyAlignment="1">
      <alignment vertical="center" wrapText="1"/>
    </xf>
    <xf numFmtId="0" fontId="101" fillId="0" borderId="78" xfId="13" applyFont="1" applyBorder="1" applyAlignment="1">
      <alignment vertical="center" wrapText="1"/>
    </xf>
    <xf numFmtId="0" fontId="101" fillId="0" borderId="79" xfId="13" applyFont="1" applyBorder="1" applyAlignment="1">
      <alignment vertical="center" wrapText="1"/>
    </xf>
    <xf numFmtId="0" fontId="93" fillId="0" borderId="78" xfId="3" applyFont="1" applyBorder="1" applyAlignment="1">
      <alignment horizontal="center" vertical="center" wrapText="1"/>
    </xf>
    <xf numFmtId="0" fontId="93" fillId="0" borderId="192" xfId="3" applyFont="1" applyBorder="1" applyAlignment="1">
      <alignment horizontal="center" vertical="center"/>
    </xf>
    <xf numFmtId="0" fontId="101" fillId="9" borderId="193" xfId="13" applyFont="1" applyFill="1" applyBorder="1" applyAlignment="1">
      <alignment horizontal="left" vertical="center" wrapText="1"/>
    </xf>
    <xf numFmtId="0" fontId="101" fillId="9" borderId="136" xfId="13" applyFont="1" applyFill="1" applyBorder="1" applyAlignment="1">
      <alignment horizontal="left" vertical="center" wrapText="1"/>
    </xf>
    <xf numFmtId="0" fontId="101" fillId="9" borderId="41" xfId="13" applyFont="1" applyFill="1" applyBorder="1" applyAlignment="1">
      <alignment horizontal="left" vertical="center" wrapText="1"/>
    </xf>
    <xf numFmtId="0" fontId="101" fillId="9" borderId="195" xfId="13" applyFont="1" applyFill="1" applyBorder="1" applyAlignment="1">
      <alignment horizontal="left" vertical="center" wrapText="1"/>
    </xf>
    <xf numFmtId="0" fontId="101" fillId="9" borderId="196" xfId="13" applyFont="1" applyFill="1" applyBorder="1" applyAlignment="1">
      <alignment horizontal="left" vertical="center" wrapText="1"/>
    </xf>
    <xf numFmtId="0" fontId="101" fillId="9" borderId="197" xfId="13" applyFont="1" applyFill="1" applyBorder="1" applyAlignment="1">
      <alignment horizontal="left" vertical="center" wrapText="1"/>
    </xf>
    <xf numFmtId="0" fontId="93" fillId="9" borderId="41" xfId="13" applyFont="1" applyFill="1" applyBorder="1" applyAlignment="1">
      <alignment horizontal="center" vertical="center"/>
    </xf>
    <xf numFmtId="0" fontId="93" fillId="9" borderId="197" xfId="13" applyFont="1" applyFill="1" applyBorder="1" applyAlignment="1">
      <alignment horizontal="center" vertical="center"/>
    </xf>
    <xf numFmtId="0" fontId="93" fillId="9" borderId="25" xfId="3" applyFont="1" applyFill="1" applyBorder="1" applyAlignment="1">
      <alignment horizontal="left" vertical="center" wrapText="1"/>
    </xf>
    <xf numFmtId="0" fontId="93" fillId="9" borderId="194" xfId="3" applyFont="1" applyFill="1" applyBorder="1" applyAlignment="1">
      <alignment horizontal="left" vertical="center" wrapText="1"/>
    </xf>
    <xf numFmtId="0" fontId="93" fillId="9" borderId="5" xfId="3" applyFont="1" applyFill="1" applyBorder="1" applyAlignment="1">
      <alignment horizontal="left" vertical="center" wrapText="1"/>
    </xf>
    <xf numFmtId="0" fontId="93" fillId="9" borderId="4" xfId="3" applyFont="1" applyFill="1" applyBorder="1" applyAlignment="1">
      <alignment horizontal="left" vertical="center" wrapText="1"/>
    </xf>
    <xf numFmtId="0" fontId="93" fillId="15" borderId="9" xfId="13" applyFont="1" applyFill="1" applyBorder="1" applyAlignment="1">
      <alignment horizontal="center" vertical="center" shrinkToFit="1"/>
    </xf>
    <xf numFmtId="0" fontId="93" fillId="15" borderId="31" xfId="13" applyFont="1" applyFill="1" applyBorder="1" applyAlignment="1">
      <alignment horizontal="center" vertical="center" shrinkToFit="1"/>
    </xf>
    <xf numFmtId="0" fontId="94" fillId="14" borderId="44" xfId="13" applyFont="1" applyFill="1" applyBorder="1" applyAlignment="1">
      <alignment horizontal="center" vertical="center"/>
    </xf>
    <xf numFmtId="0" fontId="94" fillId="14" borderId="137" xfId="13" applyFont="1" applyFill="1" applyBorder="1" applyAlignment="1">
      <alignment horizontal="center" vertical="center"/>
    </xf>
    <xf numFmtId="188" fontId="98" fillId="14" borderId="10" xfId="13" applyNumberFormat="1" applyFont="1" applyFill="1" applyBorder="1" applyAlignment="1">
      <alignment horizontal="center" vertical="center" shrinkToFit="1"/>
    </xf>
    <xf numFmtId="188" fontId="93" fillId="14" borderId="173" xfId="13" applyNumberFormat="1" applyFont="1" applyFill="1" applyBorder="1" applyAlignment="1">
      <alignment horizontal="center" vertical="center" shrinkToFit="1"/>
    </xf>
    <xf numFmtId="0" fontId="93" fillId="12" borderId="11" xfId="13" applyFont="1" applyFill="1" applyBorder="1" applyAlignment="1">
      <alignment horizontal="center" vertical="center" wrapText="1"/>
    </xf>
    <xf numFmtId="0" fontId="93" fillId="12" borderId="177" xfId="13" applyFont="1" applyFill="1" applyBorder="1" applyAlignment="1">
      <alignment horizontal="center" vertical="center" wrapText="1"/>
    </xf>
    <xf numFmtId="0" fontId="93" fillId="12" borderId="9" xfId="13" applyFont="1" applyFill="1" applyBorder="1" applyAlignment="1">
      <alignment horizontal="center" vertical="center" wrapText="1"/>
    </xf>
    <xf numFmtId="0" fontId="93" fillId="12" borderId="178" xfId="13" applyFont="1" applyFill="1" applyBorder="1" applyAlignment="1">
      <alignment horizontal="center" vertical="center" wrapText="1"/>
    </xf>
    <xf numFmtId="0" fontId="93" fillId="12" borderId="10" xfId="13" applyFont="1" applyFill="1" applyBorder="1" applyAlignment="1">
      <alignment horizontal="center" vertical="center" wrapText="1"/>
    </xf>
    <xf numFmtId="0" fontId="93" fillId="12" borderId="180" xfId="13" applyFont="1" applyFill="1" applyBorder="1" applyAlignment="1">
      <alignment horizontal="center" vertical="center" wrapText="1"/>
    </xf>
    <xf numFmtId="0" fontId="96" fillId="14" borderId="0" xfId="13" applyFont="1" applyFill="1" applyAlignment="1">
      <alignment vertical="top" wrapText="1"/>
    </xf>
    <xf numFmtId="0" fontId="97" fillId="14" borderId="0" xfId="13" applyFont="1" applyFill="1" applyAlignment="1">
      <alignment vertical="top" wrapText="1"/>
    </xf>
    <xf numFmtId="0" fontId="97" fillId="14" borderId="140" xfId="13" applyFont="1" applyFill="1" applyBorder="1" applyAlignment="1">
      <alignment vertical="top" wrapText="1"/>
    </xf>
    <xf numFmtId="0" fontId="97" fillId="14" borderId="72" xfId="13" applyFont="1" applyFill="1" applyBorder="1" applyAlignment="1">
      <alignment vertical="top" wrapText="1"/>
    </xf>
    <xf numFmtId="0" fontId="97" fillId="14" borderId="179" xfId="13" applyFont="1" applyFill="1" applyBorder="1" applyAlignment="1">
      <alignment vertical="top" wrapText="1"/>
    </xf>
    <xf numFmtId="0" fontId="96" fillId="14" borderId="0" xfId="13" applyFont="1" applyFill="1" applyAlignment="1">
      <alignment horizontal="left" vertical="top" wrapText="1"/>
    </xf>
    <xf numFmtId="0" fontId="96" fillId="14" borderId="140" xfId="13" applyFont="1" applyFill="1" applyBorder="1" applyAlignment="1">
      <alignment horizontal="left" vertical="top" wrapText="1"/>
    </xf>
    <xf numFmtId="0" fontId="96" fillId="14" borderId="5" xfId="13" applyFont="1" applyFill="1" applyBorder="1" applyAlignment="1">
      <alignment horizontal="left" vertical="top" wrapText="1"/>
    </xf>
    <xf numFmtId="0" fontId="96" fillId="14" borderId="4" xfId="13" applyFont="1" applyFill="1" applyBorder="1" applyAlignment="1">
      <alignment horizontal="left" vertical="top" wrapText="1"/>
    </xf>
    <xf numFmtId="0" fontId="91" fillId="0" borderId="0" xfId="13" applyFont="1" applyAlignment="1">
      <alignment horizontal="center" vertical="center"/>
    </xf>
    <xf numFmtId="0" fontId="93" fillId="12" borderId="11" xfId="13" applyFont="1" applyFill="1" applyBorder="1" applyAlignment="1">
      <alignment horizontal="center" vertical="center"/>
    </xf>
    <xf numFmtId="0" fontId="93" fillId="12" borderId="164" xfId="13" applyFont="1" applyFill="1" applyBorder="1" applyAlignment="1">
      <alignment horizontal="center" vertical="center"/>
    </xf>
    <xf numFmtId="0" fontId="93" fillId="12" borderId="167" xfId="13" applyFont="1" applyFill="1" applyBorder="1" applyAlignment="1">
      <alignment horizontal="center" vertical="center"/>
    </xf>
    <xf numFmtId="0" fontId="93" fillId="12" borderId="168" xfId="13" applyFont="1" applyFill="1" applyBorder="1" applyAlignment="1">
      <alignment horizontal="center" vertical="center"/>
    </xf>
    <xf numFmtId="0" fontId="93" fillId="12" borderId="160" xfId="3" applyFont="1" applyFill="1" applyBorder="1" applyAlignment="1">
      <alignment horizontal="center" vertical="center"/>
    </xf>
    <xf numFmtId="0" fontId="93" fillId="12" borderId="169" xfId="3" applyFont="1" applyFill="1" applyBorder="1" applyAlignment="1">
      <alignment horizontal="center" vertical="center"/>
    </xf>
    <xf numFmtId="0" fontId="93" fillId="12" borderId="160" xfId="13" applyFont="1" applyFill="1" applyBorder="1" applyAlignment="1">
      <alignment horizontal="center" vertical="center"/>
    </xf>
    <xf numFmtId="0" fontId="94" fillId="12" borderId="165" xfId="13" applyFont="1" applyFill="1" applyBorder="1" applyAlignment="1">
      <alignment horizontal="center"/>
    </xf>
    <xf numFmtId="0" fontId="94" fillId="12" borderId="23" xfId="13" applyFont="1" applyFill="1" applyBorder="1" applyAlignment="1">
      <alignment horizontal="center"/>
    </xf>
    <xf numFmtId="0" fontId="94" fillId="12" borderId="170" xfId="13" applyFont="1" applyFill="1" applyBorder="1" applyAlignment="1">
      <alignment horizontal="center"/>
    </xf>
    <xf numFmtId="0" fontId="4" fillId="3" borderId="0" xfId="0" applyFont="1" applyFill="1" applyAlignment="1" applyProtection="1">
      <alignment horizontal="left" vertical="top" wrapText="1"/>
    </xf>
    <xf numFmtId="0" fontId="4" fillId="3" borderId="0" xfId="0" applyFont="1" applyFill="1" applyAlignment="1" applyProtection="1">
      <alignment horizontal="left" vertical="top" wrapText="1" indent="2"/>
    </xf>
    <xf numFmtId="0" fontId="4" fillId="3" borderId="0" xfId="0" applyFont="1" applyFill="1" applyAlignment="1" applyProtection="1">
      <alignment horizontal="left" vertical="center" wrapText="1" indent="1"/>
    </xf>
    <xf numFmtId="0" fontId="111" fillId="3" borderId="0" xfId="0" applyFont="1" applyFill="1" applyBorder="1" applyAlignment="1">
      <alignment horizontal="left" vertical="center" shrinkToFit="1"/>
    </xf>
    <xf numFmtId="0" fontId="112" fillId="3" borderId="0" xfId="0" applyFont="1" applyFill="1" applyBorder="1" applyAlignment="1" applyProtection="1">
      <alignment horizontal="left"/>
      <protection locked="0"/>
    </xf>
    <xf numFmtId="0" fontId="37" fillId="7" borderId="29" xfId="0" applyFont="1" applyFill="1" applyBorder="1" applyAlignment="1">
      <alignment horizontal="center" vertical="center"/>
    </xf>
    <xf numFmtId="0" fontId="37" fillId="7" borderId="39" xfId="0" applyFont="1" applyFill="1" applyBorder="1" applyAlignment="1">
      <alignment horizontal="center" vertical="center"/>
    </xf>
    <xf numFmtId="0" fontId="37" fillId="7" borderId="32" xfId="0" applyFont="1" applyFill="1" applyBorder="1" applyAlignment="1">
      <alignment horizontal="center" vertical="center"/>
    </xf>
    <xf numFmtId="0" fontId="113" fillId="0" borderId="6" xfId="0" applyFont="1" applyBorder="1" applyAlignment="1" applyProtection="1">
      <alignment horizontal="center" vertical="center" wrapText="1"/>
      <protection locked="0"/>
    </xf>
    <xf numFmtId="0" fontId="113" fillId="0" borderId="7" xfId="0" applyFont="1" applyBorder="1" applyAlignment="1" applyProtection="1">
      <alignment horizontal="center" vertical="center" wrapText="1"/>
      <protection locked="0"/>
    </xf>
    <xf numFmtId="0" fontId="59" fillId="5" borderId="2" xfId="0" applyFont="1" applyFill="1" applyBorder="1" applyAlignment="1">
      <alignment horizontal="left" vertical="center" wrapText="1"/>
    </xf>
    <xf numFmtId="0" fontId="59" fillId="5" borderId="3" xfId="0" applyFont="1" applyFill="1" applyBorder="1" applyAlignment="1">
      <alignment horizontal="left" vertical="center" wrapText="1"/>
    </xf>
    <xf numFmtId="0" fontId="5" fillId="3" borderId="6" xfId="0" applyFont="1" applyFill="1" applyBorder="1" applyAlignment="1">
      <alignment horizontal="left" vertical="top" wrapText="1" shrinkToFit="1"/>
    </xf>
    <xf numFmtId="0" fontId="5" fillId="3" borderId="8" xfId="0" applyFont="1" applyFill="1" applyBorder="1" applyAlignment="1">
      <alignment horizontal="left" vertical="top" wrapText="1" shrinkToFit="1"/>
    </xf>
    <xf numFmtId="0" fontId="5" fillId="3" borderId="7" xfId="0" applyFont="1" applyFill="1" applyBorder="1" applyAlignment="1">
      <alignment horizontal="left" vertical="top" wrapText="1" shrinkToFit="1"/>
    </xf>
    <xf numFmtId="0" fontId="5" fillId="3" borderId="0" xfId="0" applyFont="1" applyFill="1" applyBorder="1" applyAlignment="1">
      <alignment horizontal="left" vertical="top" wrapText="1"/>
    </xf>
    <xf numFmtId="0" fontId="68" fillId="2" borderId="132" xfId="0" applyFont="1" applyFill="1" applyBorder="1" applyAlignment="1">
      <alignment horizontal="center" vertical="center" wrapText="1"/>
    </xf>
    <xf numFmtId="0" fontId="68" fillId="2" borderId="59" xfId="0" applyFont="1" applyFill="1" applyBorder="1" applyAlignment="1">
      <alignment horizontal="center" vertical="center" wrapText="1"/>
    </xf>
    <xf numFmtId="0" fontId="59" fillId="5" borderId="158" xfId="0" applyFont="1" applyFill="1" applyBorder="1" applyAlignment="1">
      <alignment horizontal="center" vertical="center"/>
    </xf>
    <xf numFmtId="0" fontId="59" fillId="5" borderId="159" xfId="0" applyFont="1" applyFill="1" applyBorder="1" applyAlignment="1">
      <alignment horizontal="center" vertical="center"/>
    </xf>
    <xf numFmtId="0" fontId="68" fillId="2" borderId="131" xfId="0" applyFont="1" applyFill="1" applyBorder="1" applyAlignment="1">
      <alignment horizontal="center" vertical="center" wrapText="1"/>
    </xf>
    <xf numFmtId="0" fontId="68" fillId="2" borderId="26" xfId="0" applyFont="1" applyFill="1" applyBorder="1" applyAlignment="1">
      <alignment horizontal="center" vertical="center" wrapText="1"/>
    </xf>
    <xf numFmtId="0" fontId="68" fillId="5" borderId="158" xfId="0" applyFont="1" applyFill="1" applyBorder="1" applyAlignment="1">
      <alignment horizontal="center" vertical="center" wrapText="1"/>
    </xf>
    <xf numFmtId="0" fontId="68" fillId="5" borderId="159" xfId="0" applyFont="1" applyFill="1" applyBorder="1" applyAlignment="1">
      <alignment horizontal="center" vertical="center" wrapText="1"/>
    </xf>
    <xf numFmtId="0" fontId="38" fillId="0" borderId="0" xfId="0" applyFont="1" applyBorder="1" applyAlignment="1" applyProtection="1">
      <alignment horizontal="center" vertical="center" wrapText="1"/>
      <protection locked="0"/>
    </xf>
    <xf numFmtId="0" fontId="59" fillId="5" borderId="131" xfId="0" applyFont="1" applyFill="1" applyBorder="1" applyAlignment="1">
      <alignment horizontal="left" vertical="center" wrapText="1"/>
    </xf>
    <xf numFmtId="0" fontId="59" fillId="5" borderId="132" xfId="0" applyFont="1" applyFill="1" applyBorder="1" applyAlignment="1">
      <alignment horizontal="left" vertical="center" wrapText="1"/>
    </xf>
    <xf numFmtId="0" fontId="44" fillId="0" borderId="0" xfId="0" applyFont="1" applyBorder="1" applyAlignment="1" applyProtection="1">
      <alignment vertical="center" wrapText="1"/>
      <protection locked="0"/>
    </xf>
    <xf numFmtId="0" fontId="36" fillId="2" borderId="0" xfId="0" applyFont="1" applyFill="1" applyBorder="1" applyAlignment="1">
      <alignment horizontal="justify" vertical="center"/>
    </xf>
    <xf numFmtId="0" fontId="44" fillId="0" borderId="0" xfId="0" applyFont="1" applyBorder="1" applyAlignment="1" applyProtection="1">
      <alignment horizontal="center" vertical="center" wrapText="1"/>
      <protection locked="0"/>
    </xf>
    <xf numFmtId="0" fontId="5" fillId="2" borderId="0" xfId="0" applyFont="1" applyFill="1" applyBorder="1" applyAlignment="1">
      <alignment horizontal="left" vertical="center" wrapText="1"/>
    </xf>
    <xf numFmtId="0" fontId="38" fillId="3" borderId="0" xfId="0" applyFont="1" applyFill="1" applyBorder="1" applyAlignment="1" applyProtection="1">
      <alignment horizontal="center" vertical="center" wrapText="1"/>
      <protection locked="0"/>
    </xf>
    <xf numFmtId="0" fontId="36" fillId="2" borderId="0" xfId="0" applyFont="1" applyFill="1" applyBorder="1" applyAlignment="1">
      <alignment horizontal="justify" vertical="center" wrapText="1"/>
    </xf>
    <xf numFmtId="0" fontId="68" fillId="2" borderId="238" xfId="0" applyFont="1" applyFill="1" applyBorder="1" applyAlignment="1">
      <alignment horizontal="center" vertical="center" wrapText="1"/>
    </xf>
    <xf numFmtId="0" fontId="68" fillId="2" borderId="29" xfId="0" applyFont="1" applyFill="1" applyBorder="1" applyAlignment="1">
      <alignment horizontal="center" vertical="center" wrapText="1"/>
    </xf>
    <xf numFmtId="0" fontId="59" fillId="5" borderId="131" xfId="0" applyFont="1" applyFill="1" applyBorder="1" applyAlignment="1">
      <alignment horizontal="center" vertical="center"/>
    </xf>
    <xf numFmtId="0" fontId="59" fillId="5" borderId="26" xfId="0" applyFont="1" applyFill="1" applyBorder="1" applyAlignment="1">
      <alignment horizontal="center" vertical="center"/>
    </xf>
    <xf numFmtId="0" fontId="68" fillId="5" borderId="131" xfId="0" applyFont="1" applyFill="1" applyBorder="1" applyAlignment="1">
      <alignment horizontal="center" vertical="center" wrapText="1"/>
    </xf>
    <xf numFmtId="0" fontId="68" fillId="5" borderId="26" xfId="0" applyFont="1" applyFill="1" applyBorder="1" applyAlignment="1">
      <alignment horizontal="center" vertical="center" wrapText="1"/>
    </xf>
    <xf numFmtId="0" fontId="65" fillId="3" borderId="0" xfId="0" applyFont="1" applyFill="1" applyAlignment="1">
      <alignment horizontal="left" vertical="center" wrapText="1"/>
    </xf>
    <xf numFmtId="0" fontId="59" fillId="3" borderId="0" xfId="0" applyFont="1" applyFill="1" applyBorder="1" applyAlignment="1" applyProtection="1">
      <alignment horizontal="center" vertical="center"/>
      <protection locked="0"/>
    </xf>
    <xf numFmtId="0" fontId="5" fillId="4" borderId="0" xfId="0" applyFont="1" applyFill="1" applyBorder="1" applyAlignment="1">
      <alignment horizontal="center" vertical="center" wrapText="1"/>
    </xf>
    <xf numFmtId="0" fontId="68" fillId="5" borderId="132" xfId="0" applyFont="1" applyFill="1" applyBorder="1" applyAlignment="1">
      <alignment horizontal="center" vertical="center" wrapText="1"/>
    </xf>
    <xf numFmtId="0" fontId="41" fillId="5" borderId="158" xfId="0" applyFont="1" applyFill="1" applyBorder="1" applyAlignment="1">
      <alignment horizontal="left" vertical="center" wrapText="1"/>
    </xf>
    <xf numFmtId="0" fontId="41" fillId="5" borderId="159"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68" fillId="5" borderId="216" xfId="0" applyFont="1" applyFill="1" applyBorder="1" applyAlignment="1">
      <alignment horizontal="center" vertical="center" wrapText="1"/>
    </xf>
    <xf numFmtId="0" fontId="68" fillId="5" borderId="214" xfId="0" applyFont="1" applyFill="1" applyBorder="1" applyAlignment="1">
      <alignment horizontal="center" vertical="center" wrapText="1"/>
    </xf>
    <xf numFmtId="0" fontId="68" fillId="5" borderId="217" xfId="0" applyFont="1" applyFill="1" applyBorder="1" applyAlignment="1">
      <alignment horizontal="center" vertical="center" wrapText="1"/>
    </xf>
    <xf numFmtId="0" fontId="10" fillId="3" borderId="27" xfId="0" applyFont="1" applyFill="1" applyBorder="1" applyAlignment="1">
      <alignment horizontal="left" vertical="center" shrinkToFit="1"/>
    </xf>
    <xf numFmtId="0" fontId="10" fillId="3" borderId="17" xfId="0" applyFont="1" applyFill="1" applyBorder="1" applyAlignment="1">
      <alignment horizontal="left" vertical="center" shrinkToFit="1"/>
    </xf>
    <xf numFmtId="0" fontId="10" fillId="3" borderId="28" xfId="0" applyFont="1" applyFill="1" applyBorder="1" applyAlignment="1">
      <alignment horizontal="left" vertical="center" shrinkToFit="1"/>
    </xf>
    <xf numFmtId="0" fontId="10" fillId="3" borderId="40" xfId="0" applyFont="1" applyFill="1" applyBorder="1" applyAlignment="1" applyProtection="1">
      <alignment vertical="center"/>
      <protection locked="0"/>
    </xf>
    <xf numFmtId="0" fontId="10" fillId="3" borderId="136" xfId="0" applyFont="1" applyFill="1" applyBorder="1" applyAlignment="1" applyProtection="1">
      <alignment vertical="center"/>
      <protection locked="0"/>
    </xf>
    <xf numFmtId="0" fontId="10" fillId="3" borderId="41" xfId="0" applyFont="1" applyFill="1" applyBorder="1" applyAlignment="1" applyProtection="1">
      <alignment vertical="center"/>
      <protection locked="0"/>
    </xf>
    <xf numFmtId="0" fontId="10" fillId="3" borderId="45" xfId="0" applyFont="1" applyFill="1" applyBorder="1" applyAlignment="1" applyProtection="1">
      <alignment vertical="center"/>
      <protection locked="0"/>
    </xf>
    <xf numFmtId="0" fontId="10" fillId="3" borderId="139" xfId="0" applyFont="1" applyFill="1" applyBorder="1" applyAlignment="1" applyProtection="1">
      <alignment vertical="center"/>
      <protection locked="0"/>
    </xf>
    <xf numFmtId="0" fontId="10" fillId="3" borderId="46" xfId="0" applyFont="1" applyFill="1" applyBorder="1" applyAlignment="1" applyProtection="1">
      <alignment vertical="center"/>
      <protection locked="0"/>
    </xf>
    <xf numFmtId="0" fontId="10" fillId="3" borderId="27" xfId="0" applyFont="1" applyFill="1" applyBorder="1" applyAlignment="1" applyProtection="1">
      <alignment vertical="center"/>
      <protection locked="0"/>
    </xf>
    <xf numFmtId="0" fontId="10" fillId="3" borderId="17" xfId="0" applyFont="1" applyFill="1" applyBorder="1" applyAlignment="1" applyProtection="1">
      <alignment vertical="center"/>
      <protection locked="0"/>
    </xf>
    <xf numFmtId="0" fontId="10" fillId="3" borderId="28" xfId="0" applyFont="1" applyFill="1" applyBorder="1" applyAlignment="1" applyProtection="1">
      <alignment vertical="center"/>
      <protection locked="0"/>
    </xf>
    <xf numFmtId="0" fontId="10" fillId="3" borderId="42" xfId="0" applyFont="1" applyFill="1" applyBorder="1" applyAlignment="1" applyProtection="1">
      <alignment horizontal="center" vertical="center"/>
      <protection locked="0"/>
    </xf>
    <xf numFmtId="0" fontId="10" fillId="3" borderId="135" xfId="0" applyFont="1" applyFill="1" applyBorder="1" applyAlignment="1" applyProtection="1">
      <alignment horizontal="center" vertical="center"/>
      <protection locked="0"/>
    </xf>
    <xf numFmtId="0" fontId="10" fillId="3" borderId="43" xfId="0" applyFont="1" applyFill="1" applyBorder="1" applyAlignment="1" applyProtection="1">
      <alignment horizontal="center" vertical="center"/>
      <protection locked="0"/>
    </xf>
    <xf numFmtId="0" fontId="19" fillId="5" borderId="77" xfId="1" applyFont="1" applyFill="1" applyBorder="1" applyAlignment="1" applyProtection="1">
      <alignment vertical="center" shrinkToFit="1"/>
      <protection locked="0"/>
    </xf>
    <xf numFmtId="0" fontId="19" fillId="5" borderId="79" xfId="1" applyFont="1" applyFill="1" applyBorder="1" applyAlignment="1" applyProtection="1">
      <alignment vertical="center" shrinkToFit="1"/>
      <protection locked="0"/>
    </xf>
    <xf numFmtId="0" fontId="19" fillId="5" borderId="49" xfId="1" applyFont="1" applyFill="1" applyBorder="1" applyAlignment="1">
      <alignment horizontal="center" vertical="center"/>
    </xf>
    <xf numFmtId="0" fontId="19" fillId="5" borderId="133" xfId="1" applyFont="1" applyFill="1" applyBorder="1" applyAlignment="1">
      <alignment horizontal="center" vertical="center"/>
    </xf>
    <xf numFmtId="0" fontId="19" fillId="5" borderId="50" xfId="1" applyFont="1" applyFill="1" applyBorder="1" applyAlignment="1">
      <alignment horizontal="center" vertical="center"/>
    </xf>
    <xf numFmtId="0" fontId="10" fillId="3" borderId="25" xfId="0" applyFont="1" applyFill="1" applyBorder="1" applyAlignment="1">
      <alignment horizontal="center" vertical="center" shrinkToFit="1"/>
    </xf>
    <xf numFmtId="0" fontId="10" fillId="3" borderId="34" xfId="0" applyFont="1" applyFill="1" applyBorder="1" applyAlignment="1">
      <alignment horizontal="center" vertical="center" shrinkToFit="1"/>
    </xf>
    <xf numFmtId="0" fontId="10" fillId="3" borderId="24" xfId="0" applyFont="1" applyFill="1" applyBorder="1" applyAlignment="1">
      <alignment horizontal="center" vertical="center" shrinkToFit="1"/>
    </xf>
    <xf numFmtId="0" fontId="10" fillId="3" borderId="36" xfId="0" applyFont="1" applyFill="1" applyBorder="1" applyAlignment="1">
      <alignment horizontal="center" vertical="center" shrinkToFit="1"/>
    </xf>
    <xf numFmtId="0" fontId="10" fillId="5" borderId="27" xfId="0" applyFont="1" applyFill="1" applyBorder="1" applyAlignment="1">
      <alignment horizontal="left" vertical="center" shrinkToFit="1"/>
    </xf>
    <xf numFmtId="0" fontId="10" fillId="5" borderId="17" xfId="0" applyFont="1" applyFill="1" applyBorder="1" applyAlignment="1">
      <alignment horizontal="left" vertical="center" shrinkToFit="1"/>
    </xf>
    <xf numFmtId="0" fontId="10" fillId="5" borderId="28" xfId="0" applyFont="1" applyFill="1" applyBorder="1" applyAlignment="1">
      <alignment horizontal="left" vertical="center" shrinkToFit="1"/>
    </xf>
    <xf numFmtId="0" fontId="10" fillId="3" borderId="17" xfId="0" applyFont="1" applyFill="1" applyBorder="1" applyAlignment="1">
      <alignment horizontal="right" vertical="center" shrinkToFit="1"/>
    </xf>
    <xf numFmtId="0" fontId="10" fillId="5" borderId="27" xfId="0" applyFont="1" applyFill="1" applyBorder="1" applyAlignment="1">
      <alignment horizontal="center" vertical="center" shrinkToFit="1"/>
    </xf>
    <xf numFmtId="0" fontId="10" fillId="5" borderId="17" xfId="0" applyFont="1" applyFill="1" applyBorder="1" applyAlignment="1">
      <alignment horizontal="center" vertical="center" shrinkToFit="1"/>
    </xf>
    <xf numFmtId="0" fontId="10" fillId="5" borderId="28" xfId="0" applyFont="1" applyFill="1" applyBorder="1" applyAlignment="1">
      <alignment horizontal="center" vertical="center" shrinkToFit="1"/>
    </xf>
    <xf numFmtId="0" fontId="10" fillId="3" borderId="33" xfId="0" applyFont="1" applyFill="1" applyBorder="1" applyAlignment="1" applyProtection="1">
      <alignment horizontal="left" vertical="center" shrinkToFit="1"/>
      <protection locked="0"/>
    </xf>
    <xf numFmtId="0" fontId="10" fillId="3" borderId="25" xfId="0" applyFont="1" applyFill="1" applyBorder="1" applyAlignment="1" applyProtection="1">
      <alignment horizontal="left" vertical="center" shrinkToFit="1"/>
      <protection locked="0"/>
    </xf>
    <xf numFmtId="0" fontId="10" fillId="3" borderId="34" xfId="0" applyFont="1" applyFill="1" applyBorder="1" applyAlignment="1" applyProtection="1">
      <alignment horizontal="left" vertical="center" shrinkToFit="1"/>
      <protection locked="0"/>
    </xf>
    <xf numFmtId="0" fontId="10" fillId="3" borderId="42" xfId="0" applyFont="1" applyFill="1" applyBorder="1" applyAlignment="1" applyProtection="1">
      <alignment vertical="center" shrinkToFit="1"/>
      <protection locked="0"/>
    </xf>
    <xf numFmtId="0" fontId="10" fillId="3" borderId="135" xfId="0" applyFont="1" applyFill="1" applyBorder="1" applyAlignment="1" applyProtection="1">
      <alignment vertical="center" shrinkToFit="1"/>
      <protection locked="0"/>
    </xf>
    <xf numFmtId="0" fontId="10" fillId="3" borderId="43" xfId="0" applyFont="1" applyFill="1" applyBorder="1" applyAlignment="1" applyProtection="1">
      <alignment vertical="center" shrinkToFit="1"/>
      <protection locked="0"/>
    </xf>
    <xf numFmtId="0" fontId="10" fillId="3" borderId="47" xfId="0" applyFont="1" applyFill="1" applyBorder="1" applyAlignment="1" applyProtection="1">
      <alignment vertical="center" shrinkToFit="1"/>
      <protection locked="0"/>
    </xf>
    <xf numFmtId="0" fontId="10" fillId="3" borderId="134" xfId="0" applyFont="1" applyFill="1" applyBorder="1" applyAlignment="1" applyProtection="1">
      <alignment vertical="center" shrinkToFit="1"/>
      <protection locked="0"/>
    </xf>
    <xf numFmtId="0" fontId="10" fillId="3" borderId="48" xfId="0" applyFont="1" applyFill="1" applyBorder="1" applyAlignment="1" applyProtection="1">
      <alignment vertical="center" shrinkToFit="1"/>
      <protection locked="0"/>
    </xf>
    <xf numFmtId="0" fontId="10" fillId="5" borderId="35" xfId="0" applyFont="1" applyFill="1" applyBorder="1" applyAlignment="1" applyProtection="1">
      <alignment horizontal="center" vertical="center" shrinkToFit="1"/>
      <protection locked="0"/>
    </xf>
    <xf numFmtId="0" fontId="10" fillId="5" borderId="24" xfId="0" applyFont="1" applyFill="1" applyBorder="1" applyAlignment="1" applyProtection="1">
      <alignment horizontal="center" vertical="center" shrinkToFit="1"/>
      <protection locked="0"/>
    </xf>
    <xf numFmtId="0" fontId="10" fillId="5" borderId="36" xfId="0" applyFont="1" applyFill="1" applyBorder="1" applyAlignment="1" applyProtection="1">
      <alignment horizontal="center" vertical="center" shrinkToFit="1"/>
      <protection locked="0"/>
    </xf>
    <xf numFmtId="0" fontId="10" fillId="3" borderId="35" xfId="0" applyFont="1" applyFill="1" applyBorder="1" applyAlignment="1">
      <alignment vertical="center" shrinkToFit="1"/>
    </xf>
    <xf numFmtId="0" fontId="10" fillId="3" borderId="24" xfId="0" applyFont="1" applyFill="1" applyBorder="1" applyAlignment="1">
      <alignment vertical="center" shrinkToFit="1"/>
    </xf>
    <xf numFmtId="0" fontId="10" fillId="3" borderId="36" xfId="0" applyFont="1" applyFill="1" applyBorder="1" applyAlignment="1">
      <alignment vertical="center" shrinkToFit="1"/>
    </xf>
    <xf numFmtId="0" fontId="10" fillId="3" borderId="44" xfId="0" applyFont="1" applyFill="1" applyBorder="1" applyAlignment="1" applyProtection="1">
      <alignment vertical="center" shrinkToFit="1"/>
      <protection locked="0"/>
    </xf>
    <xf numFmtId="0" fontId="10" fillId="3" borderId="137" xfId="0" applyFont="1" applyFill="1" applyBorder="1" applyAlignment="1" applyProtection="1">
      <alignment vertical="center" shrinkToFit="1"/>
      <protection locked="0"/>
    </xf>
    <xf numFmtId="0" fontId="10" fillId="3" borderId="55" xfId="0" applyFont="1" applyFill="1" applyBorder="1" applyAlignment="1" applyProtection="1">
      <alignment vertical="center" shrinkToFit="1"/>
      <protection locked="0"/>
    </xf>
    <xf numFmtId="0" fontId="10" fillId="3" borderId="42" xfId="0" applyFont="1" applyFill="1" applyBorder="1" applyAlignment="1" applyProtection="1">
      <alignment vertical="center"/>
      <protection locked="0"/>
    </xf>
    <xf numFmtId="0" fontId="10" fillId="3" borderId="135" xfId="0" applyFont="1" applyFill="1" applyBorder="1" applyAlignment="1" applyProtection="1">
      <alignment vertical="center"/>
      <protection locked="0"/>
    </xf>
    <xf numFmtId="0" fontId="10" fillId="3" borderId="43" xfId="0" applyFont="1" applyFill="1" applyBorder="1" applyAlignment="1" applyProtection="1">
      <alignment vertical="center"/>
      <protection locked="0"/>
    </xf>
    <xf numFmtId="0" fontId="10" fillId="3" borderId="40" xfId="0" applyFont="1" applyFill="1" applyBorder="1" applyAlignment="1" applyProtection="1">
      <alignment vertical="center" shrinkToFit="1"/>
      <protection locked="0"/>
    </xf>
    <xf numFmtId="0" fontId="10" fillId="3" borderId="136" xfId="0" applyFont="1" applyFill="1" applyBorder="1" applyAlignment="1" applyProtection="1">
      <alignment vertical="center" shrinkToFit="1"/>
      <protection locked="0"/>
    </xf>
    <xf numFmtId="0" fontId="10" fillId="3" borderId="41" xfId="0" applyFont="1" applyFill="1" applyBorder="1" applyAlignment="1" applyProtection="1">
      <alignment vertical="center" shrinkToFit="1"/>
      <protection locked="0"/>
    </xf>
    <xf numFmtId="0" fontId="10" fillId="3" borderId="27" xfId="0" applyFont="1" applyFill="1" applyBorder="1" applyAlignment="1" applyProtection="1">
      <alignment vertical="center" shrinkToFit="1"/>
      <protection locked="0"/>
    </xf>
    <xf numFmtId="0" fontId="10" fillId="3" borderId="17" xfId="0" applyFont="1" applyFill="1" applyBorder="1" applyAlignment="1" applyProtection="1">
      <alignment vertical="center" shrinkToFit="1"/>
      <protection locked="0"/>
    </xf>
    <xf numFmtId="0" fontId="10" fillId="3" borderId="28" xfId="0" applyFont="1" applyFill="1" applyBorder="1" applyAlignment="1" applyProtection="1">
      <alignment vertical="center" shrinkToFit="1"/>
      <protection locked="0"/>
    </xf>
    <xf numFmtId="0" fontId="10" fillId="3" borderId="45" xfId="0" applyFont="1" applyFill="1" applyBorder="1" applyAlignment="1" applyProtection="1">
      <alignment vertical="center" shrinkToFit="1"/>
      <protection locked="0"/>
    </xf>
    <xf numFmtId="0" fontId="10" fillId="3" borderId="139" xfId="0" applyFont="1" applyFill="1" applyBorder="1" applyAlignment="1" applyProtection="1">
      <alignment vertical="center" shrinkToFit="1"/>
      <protection locked="0"/>
    </xf>
    <xf numFmtId="0" fontId="10" fillId="3" borderId="46" xfId="0" applyFont="1" applyFill="1" applyBorder="1" applyAlignment="1" applyProtection="1">
      <alignment vertical="center" shrinkToFit="1"/>
      <protection locked="0"/>
    </xf>
    <xf numFmtId="0" fontId="19" fillId="5" borderId="27" xfId="0" applyFont="1" applyFill="1" applyBorder="1" applyAlignment="1">
      <alignment horizontal="center" vertical="center"/>
    </xf>
    <xf numFmtId="0" fontId="19" fillId="5" borderId="17" xfId="0" applyFont="1" applyFill="1" applyBorder="1" applyAlignment="1">
      <alignment horizontal="center" vertical="center"/>
    </xf>
    <xf numFmtId="0" fontId="19" fillId="5" borderId="28" xfId="0" applyFont="1" applyFill="1" applyBorder="1" applyAlignment="1">
      <alignment horizontal="center" vertical="center"/>
    </xf>
    <xf numFmtId="0" fontId="10" fillId="5" borderId="27" xfId="0" applyFont="1" applyFill="1" applyBorder="1" applyAlignment="1" applyProtection="1">
      <alignment horizontal="center" vertical="center" shrinkToFit="1"/>
      <protection locked="0"/>
    </xf>
    <xf numFmtId="0" fontId="10" fillId="5" borderId="17" xfId="0" applyFont="1" applyFill="1" applyBorder="1" applyAlignment="1" applyProtection="1">
      <alignment horizontal="center" vertical="center" shrinkToFit="1"/>
      <protection locked="0"/>
    </xf>
    <xf numFmtId="0" fontId="10" fillId="5" borderId="28" xfId="0" applyFont="1" applyFill="1" applyBorder="1" applyAlignment="1" applyProtection="1">
      <alignment horizontal="center" vertical="center" shrinkToFit="1"/>
      <protection locked="0"/>
    </xf>
    <xf numFmtId="0" fontId="10" fillId="3" borderId="27" xfId="0" applyFont="1" applyFill="1" applyBorder="1" applyAlignment="1" applyProtection="1">
      <alignment horizontal="left" vertical="center" shrinkToFit="1"/>
      <protection locked="0"/>
    </xf>
    <xf numFmtId="0" fontId="10" fillId="3" borderId="17" xfId="0" applyFont="1" applyFill="1" applyBorder="1" applyAlignment="1" applyProtection="1">
      <alignment horizontal="left" vertical="center" shrinkToFit="1"/>
      <protection locked="0"/>
    </xf>
    <xf numFmtId="0" fontId="10" fillId="3" borderId="28" xfId="0" applyFont="1" applyFill="1" applyBorder="1" applyAlignment="1" applyProtection="1">
      <alignment horizontal="left" vertical="center" shrinkToFit="1"/>
      <protection locked="0"/>
    </xf>
    <xf numFmtId="0" fontId="10" fillId="3" borderId="45" xfId="0" applyFont="1" applyFill="1" applyBorder="1" applyAlignment="1" applyProtection="1">
      <alignment horizontal="left" vertical="center" shrinkToFit="1"/>
      <protection locked="0"/>
    </xf>
    <xf numFmtId="0" fontId="10" fillId="3" borderId="139" xfId="0" applyFont="1" applyFill="1" applyBorder="1" applyAlignment="1" applyProtection="1">
      <alignment horizontal="left" vertical="center" shrinkToFit="1"/>
      <protection locked="0"/>
    </xf>
    <xf numFmtId="0" fontId="10" fillId="3" borderId="46" xfId="0" applyFont="1" applyFill="1" applyBorder="1" applyAlignment="1" applyProtection="1">
      <alignment horizontal="left" vertical="center" shrinkToFit="1"/>
      <protection locked="0"/>
    </xf>
    <xf numFmtId="0" fontId="10" fillId="3" borderId="40" xfId="0" applyFont="1" applyFill="1" applyBorder="1" applyAlignment="1" applyProtection="1">
      <alignment horizontal="left" vertical="center" shrinkToFit="1"/>
      <protection locked="0"/>
    </xf>
    <xf numFmtId="0" fontId="10" fillId="3" borderId="136" xfId="0" applyFont="1" applyFill="1" applyBorder="1" applyAlignment="1" applyProtection="1">
      <alignment horizontal="left" vertical="center" shrinkToFit="1"/>
      <protection locked="0"/>
    </xf>
    <xf numFmtId="0" fontId="10" fillId="3" borderId="41" xfId="0" applyFont="1" applyFill="1" applyBorder="1" applyAlignment="1" applyProtection="1">
      <alignment horizontal="left" vertical="center" shrinkToFit="1"/>
      <protection locked="0"/>
    </xf>
    <xf numFmtId="0" fontId="10" fillId="3" borderId="42" xfId="0" applyFont="1" applyFill="1" applyBorder="1" applyAlignment="1" applyProtection="1">
      <alignment horizontal="left" vertical="center" shrinkToFit="1"/>
      <protection locked="0"/>
    </xf>
    <xf numFmtId="0" fontId="10" fillId="3" borderId="135" xfId="0" applyFont="1" applyFill="1" applyBorder="1" applyAlignment="1" applyProtection="1">
      <alignment horizontal="left" vertical="center" shrinkToFit="1"/>
      <protection locked="0"/>
    </xf>
    <xf numFmtId="0" fontId="10" fillId="3" borderId="43" xfId="0" applyFont="1" applyFill="1" applyBorder="1" applyAlignment="1" applyProtection="1">
      <alignment horizontal="left" vertical="center" shrinkToFit="1"/>
      <protection locked="0"/>
    </xf>
    <xf numFmtId="0" fontId="19" fillId="5" borderId="29" xfId="1" applyFont="1" applyFill="1" applyBorder="1" applyAlignment="1" applyProtection="1">
      <alignment horizontal="center" vertical="center" textRotation="255"/>
      <protection locked="0"/>
    </xf>
    <xf numFmtId="0" fontId="19" fillId="5" borderId="39" xfId="1" applyFont="1" applyFill="1" applyBorder="1" applyAlignment="1" applyProtection="1">
      <alignment horizontal="center" vertical="center" textRotation="255"/>
      <protection locked="0"/>
    </xf>
    <xf numFmtId="0" fontId="16" fillId="3" borderId="0" xfId="0" applyFont="1" applyFill="1" applyAlignment="1">
      <alignment horizontal="center" vertical="center"/>
    </xf>
    <xf numFmtId="0" fontId="19" fillId="5" borderId="33" xfId="1" applyFont="1" applyFill="1" applyBorder="1" applyAlignment="1">
      <alignment vertical="center" shrinkToFit="1"/>
    </xf>
    <xf numFmtId="0" fontId="19" fillId="5" borderId="34" xfId="1" applyFont="1" applyFill="1" applyBorder="1" applyAlignment="1">
      <alignment vertical="center" shrinkToFit="1"/>
    </xf>
    <xf numFmtId="0" fontId="19" fillId="5" borderId="42" xfId="1" applyFont="1" applyFill="1" applyBorder="1" applyAlignment="1" applyProtection="1">
      <alignment vertical="center" shrinkToFit="1"/>
      <protection locked="0"/>
    </xf>
    <xf numFmtId="0" fontId="19" fillId="5" borderId="43" xfId="1" applyFont="1" applyFill="1" applyBorder="1" applyAlignment="1" applyProtection="1">
      <alignment vertical="center" shrinkToFit="1"/>
      <protection locked="0"/>
    </xf>
    <xf numFmtId="0" fontId="19" fillId="5" borderId="30" xfId="1" applyFont="1" applyFill="1" applyBorder="1" applyAlignment="1" applyProtection="1">
      <alignment vertical="center" shrinkToFit="1"/>
      <protection locked="0"/>
    </xf>
    <xf numFmtId="0" fontId="19" fillId="5" borderId="31" xfId="1" applyFont="1" applyFill="1" applyBorder="1" applyAlignment="1" applyProtection="1">
      <alignment vertical="center" shrinkToFit="1"/>
      <protection locked="0"/>
    </xf>
    <xf numFmtId="0" fontId="10" fillId="3" borderId="44" xfId="0" applyFont="1" applyFill="1" applyBorder="1" applyAlignment="1" applyProtection="1">
      <alignment horizontal="left" vertical="center" shrinkToFit="1"/>
      <protection locked="0"/>
    </xf>
    <xf numFmtId="0" fontId="10" fillId="3" borderId="137" xfId="0" applyFont="1" applyFill="1" applyBorder="1" applyAlignment="1" applyProtection="1">
      <alignment horizontal="left" vertical="center" shrinkToFit="1"/>
      <protection locked="0"/>
    </xf>
    <xf numFmtId="0" fontId="10" fillId="3" borderId="55" xfId="0" applyFont="1" applyFill="1" applyBorder="1" applyAlignment="1" applyProtection="1">
      <alignment horizontal="left" vertical="center" shrinkToFit="1"/>
      <protection locked="0"/>
    </xf>
    <xf numFmtId="0" fontId="10" fillId="5" borderId="49" xfId="0" applyFont="1" applyFill="1" applyBorder="1" applyAlignment="1" applyProtection="1">
      <alignment horizontal="center" vertical="center" shrinkToFit="1"/>
      <protection locked="0"/>
    </xf>
    <xf numFmtId="0" fontId="10" fillId="5" borderId="133" xfId="0" applyFont="1" applyFill="1" applyBorder="1" applyAlignment="1" applyProtection="1">
      <alignment horizontal="center" vertical="center" shrinkToFit="1"/>
      <protection locked="0"/>
    </xf>
    <xf numFmtId="0" fontId="10" fillId="5" borderId="50" xfId="0" applyFont="1" applyFill="1" applyBorder="1" applyAlignment="1" applyProtection="1">
      <alignment horizontal="center" vertical="center" shrinkToFit="1"/>
      <protection locked="0"/>
    </xf>
    <xf numFmtId="0" fontId="10" fillId="0" borderId="42" xfId="0" applyFont="1" applyBorder="1" applyAlignment="1">
      <alignment horizontal="left" vertical="center" shrinkToFit="1"/>
    </xf>
    <xf numFmtId="0" fontId="10" fillId="0" borderId="135" xfId="0" applyFont="1" applyBorder="1" applyAlignment="1">
      <alignment horizontal="left" vertical="center" shrinkToFit="1"/>
    </xf>
    <xf numFmtId="0" fontId="10" fillId="0" borderId="43" xfId="0" applyFont="1" applyBorder="1" applyAlignment="1">
      <alignment horizontal="left" vertical="center" shrinkToFit="1"/>
    </xf>
    <xf numFmtId="0" fontId="19" fillId="5" borderId="57"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58" xfId="0" applyFont="1" applyFill="1" applyBorder="1" applyAlignment="1">
      <alignment horizontal="center" vertical="center"/>
    </xf>
    <xf numFmtId="0" fontId="10" fillId="5" borderId="57" xfId="0" applyFont="1" applyFill="1" applyBorder="1" applyAlignment="1" applyProtection="1">
      <alignment horizontal="center" vertical="center" shrinkToFit="1"/>
      <protection locked="0"/>
    </xf>
    <xf numFmtId="0" fontId="10" fillId="5" borderId="21" xfId="0" applyFont="1" applyFill="1" applyBorder="1" applyAlignment="1" applyProtection="1">
      <alignment horizontal="center" vertical="center" shrinkToFit="1"/>
      <protection locked="0"/>
    </xf>
    <xf numFmtId="0" fontId="10" fillId="5" borderId="58" xfId="0" applyFont="1" applyFill="1" applyBorder="1" applyAlignment="1" applyProtection="1">
      <alignment horizontal="center" vertical="center" shrinkToFit="1"/>
      <protection locked="0"/>
    </xf>
    <xf numFmtId="0" fontId="21" fillId="5" borderId="6" xfId="0" applyFont="1" applyFill="1" applyBorder="1" applyAlignment="1">
      <alignment horizontal="center" vertical="center" wrapText="1"/>
    </xf>
    <xf numFmtId="0" fontId="21" fillId="5" borderId="8" xfId="0" applyFont="1" applyFill="1" applyBorder="1" applyAlignment="1">
      <alignment horizontal="center" vertical="center" wrapText="1"/>
    </xf>
    <xf numFmtId="0" fontId="21" fillId="5" borderId="8" xfId="0" applyFont="1" applyFill="1" applyBorder="1" applyAlignment="1">
      <alignment horizontal="center" vertical="center"/>
    </xf>
    <xf numFmtId="0" fontId="21" fillId="5" borderId="60" xfId="0" applyFont="1" applyFill="1" applyBorder="1" applyAlignment="1">
      <alignment horizontal="center" vertical="center"/>
    </xf>
    <xf numFmtId="0" fontId="10" fillId="5" borderId="61" xfId="0" applyFont="1" applyFill="1" applyBorder="1" applyAlignment="1" applyProtection="1">
      <alignment horizontal="center" vertical="center" shrinkToFit="1"/>
      <protection locked="0"/>
    </xf>
    <xf numFmtId="0" fontId="10" fillId="5" borderId="8" xfId="0" applyFont="1" applyFill="1" applyBorder="1" applyAlignment="1" applyProtection="1">
      <alignment horizontal="center" vertical="center" shrinkToFit="1"/>
      <protection locked="0"/>
    </xf>
    <xf numFmtId="0" fontId="10" fillId="5" borderId="7" xfId="0" applyFont="1" applyFill="1" applyBorder="1" applyAlignment="1" applyProtection="1">
      <alignment horizontal="center" vertical="center" shrinkToFit="1"/>
      <protection locked="0"/>
    </xf>
    <xf numFmtId="0" fontId="19" fillId="5" borderId="40" xfId="1" applyFont="1" applyFill="1" applyBorder="1" applyAlignment="1" applyProtection="1">
      <alignment vertical="center" shrinkToFit="1"/>
      <protection locked="0"/>
    </xf>
    <xf numFmtId="0" fontId="19" fillId="5" borderId="41" xfId="1" applyFont="1" applyFill="1" applyBorder="1" applyAlignment="1" applyProtection="1">
      <alignment vertical="center" shrinkToFit="1"/>
      <protection locked="0"/>
    </xf>
    <xf numFmtId="0" fontId="19" fillId="5" borderId="42" xfId="1" applyFont="1" applyFill="1" applyBorder="1" applyAlignment="1" applyProtection="1">
      <alignment horizontal="left" vertical="center" shrinkToFit="1"/>
      <protection locked="0"/>
    </xf>
    <xf numFmtId="0" fontId="19" fillId="5" borderId="43" xfId="1" applyFont="1" applyFill="1" applyBorder="1" applyAlignment="1" applyProtection="1">
      <alignment horizontal="left" vertical="center" shrinkToFit="1"/>
      <protection locked="0"/>
    </xf>
    <xf numFmtId="0" fontId="0" fillId="5" borderId="33" xfId="0" applyFill="1" applyBorder="1" applyAlignment="1">
      <alignment horizontal="center" vertical="center" shrinkToFit="1"/>
    </xf>
    <xf numFmtId="0" fontId="0" fillId="5" borderId="35" xfId="0" applyFill="1" applyBorder="1" applyAlignment="1">
      <alignment horizontal="center" vertical="center" shrinkToFit="1"/>
    </xf>
    <xf numFmtId="176" fontId="34" fillId="5" borderId="27" xfId="0" applyNumberFormat="1" applyFont="1" applyFill="1" applyBorder="1" applyAlignment="1">
      <alignment horizontal="center" shrinkToFit="1"/>
    </xf>
    <xf numFmtId="176" fontId="34" fillId="5" borderId="17" xfId="0" applyNumberFormat="1" applyFont="1" applyFill="1" applyBorder="1" applyAlignment="1">
      <alignment horizontal="center" shrinkToFit="1"/>
    </xf>
    <xf numFmtId="176" fontId="34" fillId="5" borderId="28" xfId="0" applyNumberFormat="1" applyFont="1" applyFill="1" applyBorder="1" applyAlignment="1">
      <alignment horizontal="center" shrinkToFit="1"/>
    </xf>
    <xf numFmtId="176" fontId="33" fillId="5" borderId="26" xfId="0" applyNumberFormat="1" applyFont="1" applyFill="1" applyBorder="1" applyAlignment="1">
      <alignment horizontal="center" vertical="center" wrapText="1" shrinkToFit="1"/>
    </xf>
    <xf numFmtId="176" fontId="33" fillId="5" borderId="26" xfId="0" applyNumberFormat="1" applyFont="1" applyFill="1" applyBorder="1" applyAlignment="1">
      <alignment horizontal="center" vertical="center" shrinkToFit="1"/>
    </xf>
    <xf numFmtId="176" fontId="34" fillId="5" borderId="33" xfId="0" applyNumberFormat="1" applyFont="1" applyFill="1" applyBorder="1" applyAlignment="1">
      <alignment horizontal="center" vertical="center" shrinkToFit="1"/>
    </xf>
    <xf numFmtId="176" fontId="34" fillId="5" borderId="25" xfId="0" applyNumberFormat="1" applyFont="1" applyFill="1" applyBorder="1" applyAlignment="1">
      <alignment horizontal="center" vertical="center" shrinkToFit="1"/>
    </xf>
    <xf numFmtId="176" fontId="34" fillId="5" borderId="34" xfId="0" applyNumberFormat="1" applyFont="1" applyFill="1" applyBorder="1" applyAlignment="1">
      <alignment horizontal="center" vertical="center" shrinkToFit="1"/>
    </xf>
    <xf numFmtId="176" fontId="33" fillId="5" borderId="26" xfId="0" applyNumberFormat="1" applyFont="1" applyFill="1" applyBorder="1" applyAlignment="1">
      <alignment horizontal="center" shrinkToFit="1"/>
    </xf>
    <xf numFmtId="176" fontId="34" fillId="5" borderId="26" xfId="0" applyNumberFormat="1" applyFont="1" applyFill="1" applyBorder="1" applyAlignment="1">
      <alignment horizontal="center" vertical="center" shrinkToFit="1"/>
    </xf>
    <xf numFmtId="0" fontId="0" fillId="5" borderId="26" xfId="0" applyFill="1" applyBorder="1" applyAlignment="1">
      <alignment horizontal="center" shrinkToFit="1"/>
    </xf>
    <xf numFmtId="0" fontId="75" fillId="5" borderId="26" xfId="3" applyFont="1" applyFill="1" applyBorder="1" applyAlignment="1">
      <alignment horizontal="center" vertical="center"/>
    </xf>
    <xf numFmtId="0" fontId="75" fillId="5" borderId="33" xfId="3" applyFont="1" applyFill="1" applyBorder="1" applyAlignment="1">
      <alignment horizontal="center" vertical="center"/>
    </xf>
    <xf numFmtId="0" fontId="75" fillId="5" borderId="34" xfId="3" applyFont="1" applyFill="1" applyBorder="1" applyAlignment="1">
      <alignment horizontal="center" vertical="center"/>
    </xf>
    <xf numFmtId="0" fontId="75" fillId="5" borderId="35" xfId="3" applyFont="1" applyFill="1" applyBorder="1" applyAlignment="1">
      <alignment horizontal="center" vertical="center"/>
    </xf>
    <xf numFmtId="0" fontId="75" fillId="5" borderId="36" xfId="3" applyFont="1" applyFill="1" applyBorder="1" applyAlignment="1">
      <alignment horizontal="center" vertical="center"/>
    </xf>
    <xf numFmtId="0" fontId="75" fillId="5" borderId="27" xfId="3" applyFont="1" applyFill="1" applyBorder="1" applyAlignment="1">
      <alignment horizontal="center" vertical="center"/>
    </xf>
    <xf numFmtId="0" fontId="75" fillId="5" borderId="28" xfId="3" applyFont="1" applyFill="1" applyBorder="1" applyAlignment="1">
      <alignment horizontal="center" vertical="center"/>
    </xf>
    <xf numFmtId="0" fontId="23" fillId="5" borderId="159" xfId="3" applyFont="1" applyFill="1" applyBorder="1" applyAlignment="1">
      <alignment horizontal="center" vertical="center"/>
    </xf>
    <xf numFmtId="0" fontId="23" fillId="5" borderId="29" xfId="3" applyFont="1" applyFill="1" applyBorder="1" applyAlignment="1">
      <alignment horizontal="center" vertical="center"/>
    </xf>
    <xf numFmtId="0" fontId="23" fillId="5" borderId="26" xfId="3" applyFont="1" applyFill="1" applyBorder="1" applyAlignment="1">
      <alignment horizontal="center" vertical="center"/>
    </xf>
    <xf numFmtId="0" fontId="23" fillId="5" borderId="161" xfId="3" applyFont="1" applyFill="1" applyBorder="1" applyAlignment="1">
      <alignment horizontal="center" vertical="center"/>
    </xf>
    <xf numFmtId="0" fontId="23" fillId="5" borderId="13" xfId="3" applyFont="1" applyFill="1" applyBorder="1" applyAlignment="1">
      <alignment horizontal="center" vertical="center"/>
    </xf>
    <xf numFmtId="0" fontId="56" fillId="3" borderId="11" xfId="3" applyFont="1" applyFill="1" applyBorder="1" applyAlignment="1">
      <alignment horizontal="left" vertical="top"/>
    </xf>
    <xf numFmtId="0" fontId="56" fillId="3" borderId="23" xfId="3" applyFont="1" applyFill="1" applyBorder="1" applyAlignment="1">
      <alignment horizontal="left" vertical="top"/>
    </xf>
    <xf numFmtId="0" fontId="56" fillId="3" borderId="20" xfId="3" applyFont="1" applyFill="1" applyBorder="1" applyAlignment="1">
      <alignment horizontal="left" vertical="top"/>
    </xf>
    <xf numFmtId="0" fontId="54" fillId="3" borderId="9" xfId="3" applyFont="1" applyFill="1" applyBorder="1" applyAlignment="1">
      <alignment horizontal="left" vertical="top" wrapText="1"/>
    </xf>
    <xf numFmtId="0" fontId="54" fillId="3" borderId="0" xfId="3" applyFont="1" applyFill="1" applyAlignment="1">
      <alignment horizontal="left" vertical="top" wrapText="1"/>
    </xf>
    <xf numFmtId="0" fontId="54" fillId="3" borderId="140" xfId="3" applyFont="1" applyFill="1" applyBorder="1" applyAlignment="1">
      <alignment horizontal="left" vertical="top" wrapText="1"/>
    </xf>
    <xf numFmtId="0" fontId="54" fillId="3" borderId="10" xfId="3" applyFont="1" applyFill="1" applyBorder="1" applyAlignment="1">
      <alignment horizontal="left" vertical="top"/>
    </xf>
    <xf numFmtId="0" fontId="54" fillId="3" borderId="5" xfId="3" applyFont="1" applyFill="1" applyBorder="1" applyAlignment="1">
      <alignment horizontal="left" vertical="top"/>
    </xf>
    <xf numFmtId="0" fontId="54" fillId="3" borderId="4" xfId="3" applyFont="1" applyFill="1" applyBorder="1" applyAlignment="1">
      <alignment horizontal="left" vertical="top"/>
    </xf>
    <xf numFmtId="0" fontId="54" fillId="3" borderId="11" xfId="3" applyFont="1" applyFill="1" applyBorder="1" applyAlignment="1">
      <alignment horizontal="left" vertical="center"/>
    </xf>
    <xf numFmtId="0" fontId="54" fillId="3" borderId="20" xfId="3" applyFont="1" applyFill="1" applyBorder="1" applyAlignment="1">
      <alignment horizontal="left" vertical="center"/>
    </xf>
    <xf numFmtId="0" fontId="54" fillId="3" borderId="10" xfId="3" applyFont="1" applyFill="1" applyBorder="1" applyAlignment="1">
      <alignment horizontal="left" vertical="center"/>
    </xf>
    <xf numFmtId="0" fontId="54" fillId="3" borderId="4" xfId="3" applyFont="1" applyFill="1" applyBorder="1" applyAlignment="1">
      <alignment horizontal="left" vertical="center"/>
    </xf>
    <xf numFmtId="49" fontId="23" fillId="5" borderId="27" xfId="3" applyNumberFormat="1" applyFont="1" applyFill="1" applyBorder="1" applyAlignment="1">
      <alignment horizontal="center" vertical="center"/>
    </xf>
    <xf numFmtId="49" fontId="23" fillId="5" borderId="17" xfId="3" applyNumberFormat="1" applyFont="1" applyFill="1" applyBorder="1" applyAlignment="1">
      <alignment horizontal="center" vertical="center"/>
    </xf>
    <xf numFmtId="49" fontId="23" fillId="5" borderId="28" xfId="3" applyNumberFormat="1" applyFont="1" applyFill="1" applyBorder="1" applyAlignment="1">
      <alignment horizontal="center" vertical="center"/>
    </xf>
    <xf numFmtId="0" fontId="25" fillId="5" borderId="159" xfId="3" applyFont="1" applyFill="1" applyBorder="1" applyAlignment="1">
      <alignment horizontal="center" vertical="center" wrapText="1"/>
    </xf>
    <xf numFmtId="0" fontId="25" fillId="5" borderId="26" xfId="3" applyFont="1" applyFill="1" applyBorder="1" applyAlignment="1">
      <alignment horizontal="center" vertical="center" wrapText="1"/>
    </xf>
    <xf numFmtId="0" fontId="23" fillId="5" borderId="159" xfId="3" applyFont="1" applyFill="1" applyBorder="1" applyAlignment="1">
      <alignment horizontal="center" vertical="center" wrapText="1"/>
    </xf>
    <xf numFmtId="0" fontId="23" fillId="5" borderId="26" xfId="3" applyFont="1" applyFill="1" applyBorder="1" applyAlignment="1">
      <alignment horizontal="center" vertical="center" wrapText="1"/>
    </xf>
    <xf numFmtId="0" fontId="23" fillId="5" borderId="59" xfId="3" applyFont="1" applyFill="1" applyBorder="1" applyAlignment="1">
      <alignment horizontal="center" vertical="center" wrapText="1"/>
    </xf>
    <xf numFmtId="49" fontId="114" fillId="6" borderId="77" xfId="3" applyNumberFormat="1" applyFont="1" applyFill="1" applyBorder="1" applyAlignment="1" applyProtection="1">
      <alignment horizontal="center" vertical="center"/>
      <protection locked="0"/>
    </xf>
    <xf numFmtId="49" fontId="114" fillId="6" borderId="78" xfId="3" applyNumberFormat="1" applyFont="1" applyFill="1" applyBorder="1" applyAlignment="1" applyProtection="1">
      <alignment horizontal="center" vertical="center"/>
      <protection locked="0"/>
    </xf>
    <xf numFmtId="49" fontId="114" fillId="6" borderId="79" xfId="3" applyNumberFormat="1" applyFont="1" applyFill="1" applyBorder="1" applyAlignment="1" applyProtection="1">
      <alignment horizontal="center" vertical="center"/>
      <protection locked="0"/>
    </xf>
    <xf numFmtId="0" fontId="53" fillId="3" borderId="29" xfId="0" applyFont="1" applyFill="1" applyBorder="1" applyAlignment="1">
      <alignment horizontal="center" vertical="center"/>
    </xf>
    <xf numFmtId="0" fontId="53" fillId="3" borderId="32" xfId="0" applyFont="1" applyFill="1" applyBorder="1" applyAlignment="1">
      <alignment horizontal="center" vertical="center"/>
    </xf>
    <xf numFmtId="0" fontId="23" fillId="5" borderId="75" xfId="3" applyFont="1" applyFill="1" applyBorder="1" applyAlignment="1" applyProtection="1">
      <alignment horizontal="center" vertical="center" wrapText="1"/>
    </xf>
    <xf numFmtId="0" fontId="23" fillId="5" borderId="113" xfId="3" applyFont="1" applyFill="1" applyBorder="1" applyAlignment="1" applyProtection="1">
      <alignment horizontal="center" vertical="center" wrapText="1"/>
    </xf>
    <xf numFmtId="0" fontId="23" fillId="5" borderId="62" xfId="3" applyFont="1" applyFill="1" applyBorder="1" applyAlignment="1" applyProtection="1">
      <alignment horizontal="center" vertical="center" wrapText="1"/>
    </xf>
    <xf numFmtId="0" fontId="23" fillId="5" borderId="100" xfId="3" applyFont="1" applyFill="1" applyBorder="1" applyAlignment="1" applyProtection="1">
      <alignment horizontal="center" vertical="center" wrapText="1"/>
    </xf>
    <xf numFmtId="0" fontId="23" fillId="5" borderId="63" xfId="3" applyFont="1" applyFill="1" applyBorder="1" applyAlignment="1" applyProtection="1">
      <alignment horizontal="center" vertical="center" wrapText="1"/>
    </xf>
    <xf numFmtId="0" fontId="114" fillId="3" borderId="118" xfId="3" applyFont="1" applyFill="1" applyBorder="1" applyAlignment="1" applyProtection="1">
      <alignment horizontal="center" vertical="center" shrinkToFit="1"/>
      <protection locked="0"/>
    </xf>
    <xf numFmtId="0" fontId="114" fillId="3" borderId="89" xfId="3" applyFont="1" applyFill="1" applyBorder="1" applyAlignment="1" applyProtection="1">
      <alignment horizontal="center" vertical="center" shrinkToFit="1"/>
      <protection locked="0"/>
    </xf>
    <xf numFmtId="0" fontId="114" fillId="3" borderId="118" xfId="3" applyFont="1" applyFill="1" applyBorder="1" applyAlignment="1" applyProtection="1">
      <alignment vertical="center" wrapText="1"/>
      <protection locked="0"/>
    </xf>
    <xf numFmtId="0" fontId="114" fillId="3" borderId="89" xfId="3" applyFont="1" applyFill="1" applyBorder="1" applyAlignment="1" applyProtection="1">
      <alignment vertical="center" wrapText="1"/>
      <protection locked="0"/>
    </xf>
    <xf numFmtId="0" fontId="114" fillId="3" borderId="157" xfId="3" applyFont="1" applyFill="1" applyBorder="1" applyAlignment="1" applyProtection="1">
      <alignment horizontal="left" vertical="center"/>
      <protection locked="0"/>
    </xf>
    <xf numFmtId="0" fontId="114" fillId="3" borderId="73" xfId="3" applyFont="1" applyFill="1" applyBorder="1" applyAlignment="1" applyProtection="1">
      <alignment horizontal="left" vertical="center"/>
      <protection locked="0"/>
    </xf>
    <xf numFmtId="0" fontId="114" fillId="3" borderId="90" xfId="3" applyFont="1" applyFill="1" applyBorder="1" applyAlignment="1" applyProtection="1">
      <alignment horizontal="left" vertical="center"/>
      <protection locked="0"/>
    </xf>
    <xf numFmtId="0" fontId="114" fillId="3" borderId="79" xfId="3" applyFont="1" applyFill="1" applyBorder="1" applyAlignment="1" applyProtection="1">
      <alignment horizontal="left" vertical="center"/>
      <protection locked="0"/>
    </xf>
    <xf numFmtId="0" fontId="114" fillId="3" borderId="65" xfId="3" applyFont="1" applyFill="1" applyBorder="1" applyAlignment="1" applyProtection="1">
      <alignment horizontal="left" vertical="center"/>
      <protection locked="0"/>
    </xf>
    <xf numFmtId="0" fontId="114" fillId="3" borderId="34" xfId="3" applyFont="1" applyFill="1" applyBorder="1" applyAlignment="1" applyProtection="1">
      <alignment horizontal="left" vertical="center"/>
      <protection locked="0"/>
    </xf>
    <xf numFmtId="0" fontId="114" fillId="3" borderId="114" xfId="3" applyFont="1" applyFill="1" applyBorder="1" applyAlignment="1" applyProtection="1">
      <alignment horizontal="left" vertical="center"/>
      <protection locked="0"/>
    </xf>
    <xf numFmtId="0" fontId="114" fillId="3" borderId="36" xfId="3" applyFont="1" applyFill="1" applyBorder="1" applyAlignment="1" applyProtection="1">
      <alignment horizontal="left" vertical="center"/>
      <protection locked="0"/>
    </xf>
    <xf numFmtId="0" fontId="51" fillId="10" borderId="33" xfId="0" applyFont="1" applyFill="1" applyBorder="1" applyAlignment="1">
      <alignment horizontal="center" vertical="center"/>
    </xf>
    <xf numFmtId="0" fontId="51" fillId="10" borderId="34" xfId="0" applyFont="1" applyFill="1" applyBorder="1" applyAlignment="1">
      <alignment horizontal="center" vertical="center"/>
    </xf>
    <xf numFmtId="0" fontId="51" fillId="10" borderId="35" xfId="0" applyFont="1" applyFill="1" applyBorder="1" applyAlignment="1">
      <alignment horizontal="center" vertical="center"/>
    </xf>
    <xf numFmtId="0" fontId="51" fillId="10" borderId="36" xfId="0" applyFont="1" applyFill="1" applyBorder="1" applyAlignment="1">
      <alignment horizontal="center" vertical="center"/>
    </xf>
    <xf numFmtId="0" fontId="51" fillId="10" borderId="29" xfId="0" applyFont="1" applyFill="1" applyBorder="1" applyAlignment="1">
      <alignment horizontal="center" vertical="center"/>
    </xf>
    <xf numFmtId="0" fontId="51" fillId="10" borderId="32" xfId="0" applyFont="1" applyFill="1" applyBorder="1" applyAlignment="1">
      <alignment horizontal="center" vertical="center"/>
    </xf>
    <xf numFmtId="58" fontId="73" fillId="3" borderId="26" xfId="3" applyNumberFormat="1" applyFont="1" applyFill="1" applyBorder="1" applyAlignment="1" applyProtection="1">
      <alignment horizontal="center" vertical="center"/>
      <protection locked="0"/>
    </xf>
    <xf numFmtId="0" fontId="73" fillId="3" borderId="26" xfId="3" applyFont="1" applyFill="1" applyBorder="1" applyAlignment="1" applyProtection="1">
      <alignment horizontal="center" vertical="center"/>
      <protection locked="0"/>
    </xf>
    <xf numFmtId="0" fontId="102" fillId="3" borderId="0" xfId="3" applyFont="1" applyFill="1" applyAlignment="1">
      <alignment horizontal="center" vertical="center" wrapText="1"/>
    </xf>
    <xf numFmtId="0" fontId="25" fillId="3" borderId="0" xfId="3" applyFont="1" applyFill="1" applyAlignment="1">
      <alignment horizontal="center" vertical="center"/>
    </xf>
    <xf numFmtId="0" fontId="72" fillId="5" borderId="27" xfId="4" applyFont="1" applyFill="1" applyBorder="1" applyAlignment="1" applyProtection="1">
      <alignment horizontal="left" vertical="center" shrinkToFit="1"/>
    </xf>
    <xf numFmtId="0" fontId="72" fillId="5" borderId="17" xfId="4" applyFont="1" applyFill="1" applyBorder="1" applyAlignment="1" applyProtection="1">
      <alignment horizontal="left" vertical="center" shrinkToFit="1"/>
    </xf>
    <xf numFmtId="0" fontId="72" fillId="5" borderId="28" xfId="4" applyFont="1" applyFill="1" applyBorder="1" applyAlignment="1" applyProtection="1">
      <alignment horizontal="left" vertical="center" shrinkToFit="1"/>
    </xf>
    <xf numFmtId="0" fontId="23" fillId="3" borderId="0" xfId="3" applyFont="1" applyFill="1" applyAlignment="1">
      <alignment horizontal="center" vertical="center" textRotation="255"/>
    </xf>
    <xf numFmtId="0" fontId="23" fillId="5" borderId="131" xfId="3" applyFont="1" applyFill="1" applyBorder="1" applyAlignment="1">
      <alignment horizontal="center" vertical="center"/>
    </xf>
    <xf numFmtId="0" fontId="23" fillId="5" borderId="132" xfId="3" applyFont="1" applyFill="1" applyBorder="1" applyAlignment="1">
      <alignment horizontal="center" vertical="center"/>
    </xf>
    <xf numFmtId="0" fontId="23" fillId="5" borderId="26" xfId="3" applyFont="1" applyFill="1" applyBorder="1" applyAlignment="1" applyProtection="1">
      <alignment horizontal="center" vertical="center" wrapText="1"/>
      <protection locked="0"/>
    </xf>
    <xf numFmtId="0" fontId="23" fillId="5" borderId="59" xfId="3" applyFont="1" applyFill="1" applyBorder="1" applyAlignment="1" applyProtection="1">
      <alignment horizontal="center" vertical="center" wrapText="1"/>
      <protection locked="0"/>
    </xf>
    <xf numFmtId="0" fontId="25" fillId="5" borderId="158" xfId="3" applyFont="1" applyFill="1" applyBorder="1" applyAlignment="1">
      <alignment horizontal="center" vertical="center" wrapText="1"/>
    </xf>
    <xf numFmtId="0" fontId="25" fillId="5" borderId="131" xfId="3" applyFont="1" applyFill="1" applyBorder="1" applyAlignment="1">
      <alignment horizontal="center" vertical="center" wrapText="1"/>
    </xf>
    <xf numFmtId="0" fontId="23" fillId="5" borderId="26" xfId="3" applyFont="1" applyFill="1" applyBorder="1" applyAlignment="1">
      <alignment horizontal="center" vertical="center" shrinkToFit="1"/>
    </xf>
    <xf numFmtId="0" fontId="23" fillId="5" borderId="59" xfId="3" applyFont="1" applyFill="1" applyBorder="1" applyAlignment="1">
      <alignment horizontal="center" vertical="center" shrinkToFit="1"/>
    </xf>
    <xf numFmtId="0" fontId="25" fillId="5" borderId="26" xfId="3" applyFont="1" applyFill="1" applyBorder="1" applyAlignment="1">
      <alignment vertical="center" wrapText="1"/>
    </xf>
    <xf numFmtId="0" fontId="25" fillId="5" borderId="59" xfId="3" applyFont="1" applyFill="1" applyBorder="1" applyAlignment="1">
      <alignment vertical="center" wrapText="1"/>
    </xf>
    <xf numFmtId="0" fontId="31" fillId="5" borderId="26" xfId="3" applyFont="1" applyFill="1" applyBorder="1" applyAlignment="1">
      <alignment horizontal="left" vertical="center"/>
    </xf>
    <xf numFmtId="0" fontId="23" fillId="5" borderId="27" xfId="3" applyFont="1" applyFill="1" applyBorder="1" applyAlignment="1">
      <alignment horizontal="left" vertical="center"/>
    </xf>
    <xf numFmtId="0" fontId="23" fillId="5" borderId="59" xfId="3" applyFont="1" applyFill="1" applyBorder="1" applyAlignment="1">
      <alignment horizontal="left" vertical="center"/>
    </xf>
    <xf numFmtId="0" fontId="23" fillId="5" borderId="57" xfId="3" applyFont="1" applyFill="1" applyBorder="1" applyAlignment="1">
      <alignment horizontal="left" vertical="center"/>
    </xf>
    <xf numFmtId="0" fontId="23" fillId="5" borderId="59" xfId="3" applyFont="1" applyFill="1" applyBorder="1" applyAlignment="1">
      <alignment horizontal="center" vertical="center"/>
    </xf>
    <xf numFmtId="0" fontId="49" fillId="5" borderId="159" xfId="3" applyFont="1" applyFill="1" applyBorder="1" applyAlignment="1">
      <alignment horizontal="center" vertical="center" wrapText="1"/>
    </xf>
    <xf numFmtId="0" fontId="49" fillId="5" borderId="26" xfId="3" applyFont="1" applyFill="1" applyBorder="1" applyAlignment="1">
      <alignment horizontal="center" vertical="center" wrapText="1"/>
    </xf>
    <xf numFmtId="0" fontId="23" fillId="5" borderId="160" xfId="3" applyFont="1" applyFill="1" applyBorder="1" applyAlignment="1">
      <alignment horizontal="center" vertical="center"/>
    </xf>
    <xf numFmtId="0" fontId="23" fillId="5" borderId="32" xfId="3" applyFont="1" applyFill="1" applyBorder="1" applyAlignment="1">
      <alignment horizontal="center" vertical="center"/>
    </xf>
    <xf numFmtId="0" fontId="23" fillId="5" borderId="155" xfId="3" applyFont="1" applyFill="1" applyBorder="1" applyAlignment="1">
      <alignment horizontal="center" vertical="center"/>
    </xf>
    <xf numFmtId="0" fontId="23" fillId="5" borderId="80" xfId="3" applyFont="1" applyFill="1" applyBorder="1" applyAlignment="1">
      <alignment horizontal="center" vertical="center"/>
    </xf>
    <xf numFmtId="0" fontId="114" fillId="5" borderId="117" xfId="3" applyFont="1" applyFill="1" applyBorder="1" applyAlignment="1" applyProtection="1">
      <alignment horizontal="center" vertical="center" wrapText="1"/>
      <protection locked="0"/>
    </xf>
    <xf numFmtId="0" fontId="114" fillId="5" borderId="88" xfId="3" applyFont="1" applyFill="1" applyBorder="1" applyAlignment="1" applyProtection="1">
      <alignment horizontal="center" vertical="center" wrapText="1"/>
      <protection locked="0"/>
    </xf>
    <xf numFmtId="0" fontId="114" fillId="3" borderId="75" xfId="3" applyFont="1" applyFill="1" applyBorder="1" applyAlignment="1" applyProtection="1">
      <alignment horizontal="center" vertical="center" wrapText="1"/>
      <protection locked="0"/>
    </xf>
    <xf numFmtId="0" fontId="114" fillId="3" borderId="113" xfId="3" applyFont="1" applyFill="1" applyBorder="1" applyAlignment="1" applyProtection="1">
      <alignment horizontal="center" vertical="center" wrapText="1"/>
      <protection locked="0"/>
    </xf>
    <xf numFmtId="0" fontId="114" fillId="3" borderId="76" xfId="3" applyFont="1" applyFill="1" applyBorder="1" applyAlignment="1" applyProtection="1">
      <alignment horizontal="center" vertical="center" wrapText="1"/>
      <protection locked="0"/>
    </xf>
    <xf numFmtId="0" fontId="114" fillId="3" borderId="141" xfId="3" applyFont="1" applyFill="1" applyBorder="1" applyAlignment="1" applyProtection="1">
      <alignment horizontal="center" vertical="center" wrapText="1"/>
      <protection locked="0"/>
    </xf>
    <xf numFmtId="0" fontId="114" fillId="3" borderId="114" xfId="3" applyFont="1" applyFill="1" applyBorder="1" applyAlignment="1" applyProtection="1">
      <alignment horizontal="center" vertical="center" wrapText="1"/>
      <protection locked="0"/>
    </xf>
    <xf numFmtId="0" fontId="114" fillId="3" borderId="115" xfId="3" applyFont="1" applyFill="1" applyBorder="1" applyAlignment="1" applyProtection="1">
      <alignment horizontal="center" vertical="center" wrapText="1"/>
      <protection locked="0"/>
    </xf>
    <xf numFmtId="0" fontId="23" fillId="5" borderId="156" xfId="3" applyFont="1" applyFill="1" applyBorder="1" applyAlignment="1" applyProtection="1">
      <alignment horizontal="center" vertical="center" wrapText="1"/>
    </xf>
    <xf numFmtId="0" fontId="23" fillId="5" borderId="153" xfId="3" applyFont="1" applyFill="1" applyBorder="1" applyAlignment="1" applyProtection="1">
      <alignment horizontal="center" vertical="center" wrapText="1"/>
    </xf>
    <xf numFmtId="0" fontId="114" fillId="3" borderId="63" xfId="3" applyFont="1" applyFill="1" applyBorder="1" applyAlignment="1" applyProtection="1">
      <alignment horizontal="center" vertical="center" shrinkToFit="1"/>
      <protection locked="0"/>
    </xf>
    <xf numFmtId="0" fontId="114" fillId="3" borderId="113" xfId="3" applyFont="1" applyFill="1" applyBorder="1" applyAlignment="1" applyProtection="1">
      <alignment horizontal="center" vertical="center" shrinkToFit="1"/>
      <protection locked="0"/>
    </xf>
    <xf numFmtId="0" fontId="114" fillId="3" borderId="63" xfId="3" applyFont="1" applyFill="1" applyBorder="1" applyAlignment="1" applyProtection="1">
      <alignment vertical="center" wrapText="1"/>
      <protection locked="0"/>
    </xf>
    <xf numFmtId="0" fontId="114" fillId="3" borderId="113" xfId="3" applyFont="1" applyFill="1" applyBorder="1" applyAlignment="1" applyProtection="1">
      <alignment vertical="center" wrapText="1"/>
      <protection locked="0"/>
    </xf>
    <xf numFmtId="0" fontId="114" fillId="3" borderId="62" xfId="3" applyFont="1" applyFill="1" applyBorder="1" applyAlignment="1" applyProtection="1">
      <alignment horizontal="center" vertical="center" wrapText="1"/>
      <protection locked="0"/>
    </xf>
    <xf numFmtId="0" fontId="114" fillId="3" borderId="100" xfId="3" applyFont="1" applyFill="1" applyBorder="1" applyAlignment="1" applyProtection="1">
      <alignment horizontal="center" vertical="center" wrapText="1"/>
      <protection locked="0"/>
    </xf>
    <xf numFmtId="0" fontId="114" fillId="3" borderId="63" xfId="3" applyFont="1" applyFill="1" applyBorder="1" applyAlignment="1" applyProtection="1">
      <alignment horizontal="center" vertical="center" wrapText="1"/>
      <protection locked="0"/>
    </xf>
    <xf numFmtId="0" fontId="23" fillId="5" borderId="152" xfId="3" applyFont="1" applyFill="1" applyBorder="1" applyAlignment="1" applyProtection="1">
      <alignment horizontal="center" vertical="center" wrapText="1"/>
    </xf>
    <xf numFmtId="0" fontId="114" fillId="3" borderId="83" xfId="3" applyFont="1" applyFill="1" applyBorder="1" applyAlignment="1" applyProtection="1">
      <alignment horizontal="left" vertical="center"/>
      <protection locked="0"/>
    </xf>
    <xf numFmtId="0" fontId="114" fillId="3" borderId="84" xfId="3" applyFont="1" applyFill="1" applyBorder="1" applyAlignment="1" applyProtection="1">
      <alignment horizontal="left" vertical="center"/>
      <protection locked="0"/>
    </xf>
    <xf numFmtId="0" fontId="114" fillId="3" borderId="64" xfId="3" applyFont="1" applyFill="1" applyBorder="1" applyAlignment="1" applyProtection="1">
      <alignment horizontal="center" vertical="center" shrinkToFit="1"/>
      <protection locked="0"/>
    </xf>
    <xf numFmtId="0" fontId="114" fillId="3" borderId="64" xfId="3" applyFont="1" applyFill="1" applyBorder="1" applyAlignment="1" applyProtection="1">
      <alignment vertical="center" wrapText="1"/>
      <protection locked="0"/>
    </xf>
    <xf numFmtId="0" fontId="23" fillId="5" borderId="81" xfId="3" applyFont="1" applyFill="1" applyBorder="1" applyAlignment="1">
      <alignment horizontal="center" vertical="center"/>
    </xf>
    <xf numFmtId="0" fontId="114" fillId="3" borderId="82" xfId="3" applyFont="1" applyFill="1" applyBorder="1" applyAlignment="1" applyProtection="1">
      <alignment horizontal="center" vertical="center" wrapText="1"/>
      <protection locked="0"/>
    </xf>
    <xf numFmtId="0" fontId="114" fillId="3" borderId="88" xfId="3" applyFont="1" applyFill="1" applyBorder="1" applyAlignment="1" applyProtection="1">
      <alignment horizontal="center" vertical="center" wrapText="1"/>
      <protection locked="0"/>
    </xf>
    <xf numFmtId="0" fontId="27" fillId="5" borderId="65" xfId="3" applyFont="1" applyFill="1" applyBorder="1" applyAlignment="1">
      <alignment horizontal="center" vertical="center" wrapText="1"/>
    </xf>
    <xf numFmtId="0" fontId="27" fillId="5" borderId="114" xfId="3" applyFont="1" applyFill="1" applyBorder="1" applyAlignment="1">
      <alignment horizontal="center" vertical="center" wrapText="1"/>
    </xf>
    <xf numFmtId="0" fontId="23" fillId="5" borderId="92" xfId="3" applyFont="1" applyFill="1" applyBorder="1" applyAlignment="1">
      <alignment horizontal="center" vertical="center"/>
    </xf>
    <xf numFmtId="0" fontId="23" fillId="5" borderId="101" xfId="3" applyFont="1" applyFill="1" applyBorder="1" applyAlignment="1">
      <alignment horizontal="center" vertical="center"/>
    </xf>
    <xf numFmtId="0" fontId="23" fillId="5" borderId="33" xfId="3" applyFont="1" applyFill="1" applyBorder="1" applyAlignment="1" applyProtection="1">
      <alignment horizontal="center" vertical="center"/>
    </xf>
    <xf numFmtId="0" fontId="23" fillId="5" borderId="25" xfId="3" applyFont="1" applyFill="1" applyBorder="1" applyAlignment="1" applyProtection="1">
      <alignment horizontal="center" vertical="center"/>
    </xf>
    <xf numFmtId="0" fontId="23" fillId="5" borderId="35" xfId="3" applyFont="1" applyFill="1" applyBorder="1" applyAlignment="1" applyProtection="1">
      <alignment horizontal="center" vertical="center"/>
    </xf>
    <xf numFmtId="0" fontId="23" fillId="5" borderId="24" xfId="3" applyFont="1" applyFill="1" applyBorder="1" applyAlignment="1" applyProtection="1">
      <alignment horizontal="center" vertical="center"/>
    </xf>
    <xf numFmtId="0" fontId="24" fillId="0" borderId="0" xfId="3" applyFont="1" applyAlignment="1">
      <alignment horizontal="center" vertical="center"/>
    </xf>
    <xf numFmtId="0" fontId="23" fillId="5" borderId="99" xfId="3" applyFont="1" applyFill="1" applyBorder="1" applyAlignment="1">
      <alignment horizontal="center" vertical="center"/>
    </xf>
    <xf numFmtId="0" fontId="23" fillId="5" borderId="108" xfId="3" applyFont="1" applyFill="1" applyBorder="1" applyAlignment="1">
      <alignment horizontal="center" vertical="center"/>
    </xf>
    <xf numFmtId="0" fontId="23" fillId="5" borderId="26" xfId="3" applyFont="1" applyFill="1" applyBorder="1" applyAlignment="1">
      <alignment horizontal="left" vertical="center"/>
    </xf>
    <xf numFmtId="0" fontId="24" fillId="5" borderId="26" xfId="3" applyFont="1" applyFill="1" applyBorder="1" applyAlignment="1">
      <alignment horizontal="center" vertical="center"/>
    </xf>
    <xf numFmtId="0" fontId="24" fillId="5" borderId="26" xfId="3" applyFont="1" applyFill="1" applyBorder="1" applyAlignment="1">
      <alignment horizontal="left" vertical="center"/>
    </xf>
    <xf numFmtId="0" fontId="24" fillId="11" borderId="26" xfId="3" applyFont="1" applyFill="1" applyBorder="1" applyAlignment="1">
      <alignment horizontal="center" vertical="center"/>
    </xf>
    <xf numFmtId="0" fontId="23" fillId="3" borderId="0" xfId="3" applyFont="1" applyFill="1" applyAlignment="1">
      <alignment horizontal="left" vertical="center" wrapText="1"/>
    </xf>
    <xf numFmtId="0" fontId="23" fillId="5" borderId="93" xfId="3" applyFont="1" applyFill="1" applyBorder="1" applyAlignment="1">
      <alignment horizontal="center" vertical="center"/>
    </xf>
    <xf numFmtId="0" fontId="23" fillId="5" borderId="102" xfId="3" applyFont="1" applyFill="1" applyBorder="1" applyAlignment="1">
      <alignment horizontal="center" vertical="center"/>
    </xf>
    <xf numFmtId="0" fontId="23" fillId="5" borderId="94" xfId="3" applyFont="1" applyFill="1" applyBorder="1" applyAlignment="1">
      <alignment horizontal="left" vertical="center"/>
    </xf>
    <xf numFmtId="0" fontId="23" fillId="5" borderId="95" xfId="3" applyFont="1" applyFill="1" applyBorder="1" applyAlignment="1">
      <alignment horizontal="left" vertical="center"/>
    </xf>
    <xf numFmtId="0" fontId="23" fillId="5" borderId="103" xfId="3" applyFont="1" applyFill="1" applyBorder="1" applyAlignment="1">
      <alignment horizontal="left" vertical="center"/>
    </xf>
    <xf numFmtId="0" fontId="23" fillId="5" borderId="104" xfId="3" applyFont="1" applyFill="1" applyBorder="1" applyAlignment="1">
      <alignment horizontal="left" vertical="center"/>
    </xf>
    <xf numFmtId="0" fontId="23" fillId="5" borderId="96" xfId="3" applyFont="1" applyFill="1" applyBorder="1" applyAlignment="1">
      <alignment horizontal="center" vertical="center"/>
    </xf>
    <xf numFmtId="0" fontId="23" fillId="5" borderId="97" xfId="3" applyFont="1" applyFill="1" applyBorder="1" applyAlignment="1">
      <alignment horizontal="center" vertical="center"/>
    </xf>
    <xf numFmtId="0" fontId="23" fillId="5" borderId="98" xfId="3" applyFont="1" applyFill="1" applyBorder="1" applyAlignment="1">
      <alignment horizontal="center" vertical="center"/>
    </xf>
    <xf numFmtId="0" fontId="23" fillId="5" borderId="105" xfId="3" applyFont="1" applyFill="1" applyBorder="1" applyAlignment="1">
      <alignment horizontal="center" vertical="center"/>
    </xf>
    <xf numFmtId="0" fontId="23" fillId="5" borderId="106" xfId="3" applyFont="1" applyFill="1" applyBorder="1" applyAlignment="1">
      <alignment horizontal="center" vertical="center"/>
    </xf>
    <xf numFmtId="0" fontId="23" fillId="5" borderId="107" xfId="3" applyFont="1" applyFill="1" applyBorder="1" applyAlignment="1">
      <alignment horizontal="center" vertical="center"/>
    </xf>
    <xf numFmtId="0" fontId="23" fillId="11" borderId="11" xfId="3" applyFont="1" applyFill="1" applyBorder="1" applyAlignment="1">
      <alignment horizontal="right" vertical="center" wrapText="1"/>
    </xf>
    <xf numFmtId="0" fontId="23" fillId="11" borderId="20" xfId="3" applyFont="1" applyFill="1" applyBorder="1" applyAlignment="1">
      <alignment horizontal="right" vertical="center" wrapText="1"/>
    </xf>
    <xf numFmtId="0" fontId="23" fillId="11" borderId="10" xfId="3" applyFont="1" applyFill="1" applyBorder="1" applyAlignment="1">
      <alignment horizontal="right" vertical="center" wrapText="1"/>
    </xf>
    <xf numFmtId="0" fontId="23" fillId="11" borderId="4" xfId="3" applyFont="1" applyFill="1" applyBorder="1" applyAlignment="1">
      <alignment horizontal="right" vertical="center" wrapText="1"/>
    </xf>
    <xf numFmtId="0" fontId="23" fillId="5" borderId="26" xfId="3" applyFont="1" applyFill="1" applyBorder="1" applyAlignment="1">
      <alignment horizontal="left" vertical="center" wrapText="1"/>
    </xf>
    <xf numFmtId="0" fontId="23" fillId="3" borderId="31" xfId="3" applyFont="1" applyFill="1" applyBorder="1" applyAlignment="1" applyProtection="1">
      <alignment horizontal="center" vertical="center" wrapText="1"/>
      <protection locked="0"/>
    </xf>
    <xf numFmtId="0" fontId="23" fillId="3" borderId="91" xfId="3" applyFont="1" applyFill="1" applyBorder="1" applyAlignment="1" applyProtection="1">
      <alignment horizontal="center" vertical="center" wrapText="1"/>
      <protection locked="0"/>
    </xf>
    <xf numFmtId="0" fontId="23" fillId="3" borderId="117" xfId="3" applyFont="1" applyFill="1" applyBorder="1" applyAlignment="1" applyProtection="1">
      <alignment horizontal="center" vertical="center" wrapText="1"/>
      <protection locked="0"/>
    </xf>
    <xf numFmtId="0" fontId="23" fillId="3" borderId="121" xfId="3" applyFont="1" applyFill="1" applyBorder="1" applyAlignment="1" applyProtection="1">
      <alignment vertical="center" wrapText="1"/>
      <protection locked="0"/>
    </xf>
    <xf numFmtId="0" fontId="23" fillId="3" borderId="118" xfId="3" applyFont="1" applyFill="1" applyBorder="1" applyAlignment="1" applyProtection="1">
      <alignment vertical="center" wrapText="1"/>
      <protection locked="0"/>
    </xf>
    <xf numFmtId="0" fontId="23" fillId="3" borderId="119" xfId="3" applyFont="1" applyFill="1" applyBorder="1" applyAlignment="1" applyProtection="1">
      <alignment horizontal="center" vertical="center" shrinkToFit="1"/>
      <protection locked="0"/>
    </xf>
    <xf numFmtId="0" fontId="23" fillId="3" borderId="120" xfId="3" applyFont="1" applyFill="1" applyBorder="1" applyAlignment="1" applyProtection="1">
      <alignment horizontal="center" vertical="center" shrinkToFit="1"/>
      <protection locked="0"/>
    </xf>
    <xf numFmtId="0" fontId="23" fillId="3" borderId="225" xfId="3" applyFont="1" applyFill="1" applyBorder="1" applyAlignment="1" applyProtection="1">
      <alignment horizontal="center" vertical="center" shrinkToFit="1"/>
      <protection locked="0"/>
    </xf>
    <xf numFmtId="0" fontId="23" fillId="3" borderId="226" xfId="3" applyFont="1" applyFill="1" applyBorder="1" applyAlignment="1" applyProtection="1">
      <alignment horizontal="center" vertical="center" shrinkToFit="1"/>
      <protection locked="0"/>
    </xf>
    <xf numFmtId="0" fontId="23" fillId="3" borderId="224" xfId="3" applyFont="1" applyFill="1" applyBorder="1" applyAlignment="1" applyProtection="1">
      <alignment vertical="center" wrapText="1"/>
      <protection locked="0"/>
    </xf>
    <xf numFmtId="0" fontId="23" fillId="3" borderId="231" xfId="3" applyFont="1" applyFill="1" applyBorder="1" applyAlignment="1" applyProtection="1">
      <alignment vertical="center" wrapText="1"/>
      <protection locked="0"/>
    </xf>
    <xf numFmtId="0" fontId="23" fillId="3" borderId="157" xfId="3" applyFont="1" applyFill="1" applyBorder="1" applyAlignment="1" applyProtection="1">
      <alignment horizontal="center" vertical="center" shrinkToFit="1"/>
      <protection locked="0"/>
    </xf>
    <xf numFmtId="0" fontId="23" fillId="3" borderId="229" xfId="3" applyFont="1" applyFill="1" applyBorder="1" applyAlignment="1" applyProtection="1">
      <alignment horizontal="center" vertical="center" shrinkToFit="1"/>
      <protection locked="0"/>
    </xf>
    <xf numFmtId="0" fontId="23" fillId="3" borderId="100" xfId="3" applyFont="1" applyFill="1" applyBorder="1" applyAlignment="1" applyProtection="1">
      <alignment horizontal="center" vertical="center" wrapText="1"/>
      <protection locked="0"/>
    </xf>
    <xf numFmtId="0" fontId="23" fillId="3" borderId="113" xfId="3" applyFont="1" applyFill="1" applyBorder="1" applyAlignment="1" applyProtection="1">
      <alignment vertical="center" wrapText="1"/>
      <protection locked="0"/>
    </xf>
    <xf numFmtId="0" fontId="23" fillId="3" borderId="90" xfId="3" applyFont="1" applyFill="1" applyBorder="1" applyAlignment="1" applyProtection="1">
      <alignment horizontal="center" vertical="center" shrinkToFit="1"/>
      <protection locked="0"/>
    </xf>
    <xf numFmtId="0" fontId="23" fillId="3" borderId="122" xfId="3" applyFont="1" applyFill="1" applyBorder="1" applyAlignment="1" applyProtection="1">
      <alignment horizontal="center" vertical="center" shrinkToFit="1"/>
      <protection locked="0"/>
    </xf>
    <xf numFmtId="0" fontId="23" fillId="3" borderId="232" xfId="3" applyFont="1" applyFill="1" applyBorder="1" applyAlignment="1" applyProtection="1">
      <alignment horizontal="center" vertical="center" wrapText="1"/>
      <protection locked="0"/>
    </xf>
    <xf numFmtId="0" fontId="23" fillId="3" borderId="233" xfId="3" applyFont="1" applyFill="1" applyBorder="1" applyAlignment="1" applyProtection="1">
      <alignment horizontal="center" vertical="center" wrapText="1"/>
      <protection locked="0"/>
    </xf>
    <xf numFmtId="0" fontId="23" fillId="3" borderId="236" xfId="3" applyFont="1" applyFill="1" applyBorder="1" applyAlignment="1" applyProtection="1">
      <alignment vertical="center" wrapText="1"/>
      <protection locked="0"/>
    </xf>
    <xf numFmtId="0" fontId="23" fillId="3" borderId="237" xfId="3" applyFont="1" applyFill="1" applyBorder="1" applyAlignment="1" applyProtection="1">
      <alignment vertical="center" wrapText="1"/>
      <protection locked="0"/>
    </xf>
    <xf numFmtId="0" fontId="23" fillId="3" borderId="235" xfId="3" applyFont="1" applyFill="1" applyBorder="1" applyAlignment="1" applyProtection="1">
      <alignment horizontal="center" vertical="center" shrinkToFit="1"/>
      <protection locked="0"/>
    </xf>
    <xf numFmtId="0" fontId="23" fillId="3" borderId="228" xfId="3" applyFont="1" applyFill="1" applyBorder="1" applyAlignment="1" applyProtection="1">
      <alignment horizontal="center" vertical="center" shrinkToFit="1"/>
      <protection locked="0"/>
    </xf>
    <xf numFmtId="0" fontId="23" fillId="3" borderId="234" xfId="3" applyFont="1" applyFill="1" applyBorder="1" applyAlignment="1" applyProtection="1">
      <alignment horizontal="center" vertical="center" shrinkToFit="1"/>
      <protection locked="0"/>
    </xf>
    <xf numFmtId="0" fontId="23" fillId="3" borderId="230" xfId="3" applyFont="1" applyFill="1" applyBorder="1" applyAlignment="1" applyProtection="1">
      <alignment horizontal="center" vertical="center" shrinkToFit="1"/>
      <protection locked="0"/>
    </xf>
    <xf numFmtId="0" fontId="23" fillId="3" borderId="223" xfId="3" applyFont="1" applyFill="1" applyBorder="1" applyAlignment="1" applyProtection="1">
      <alignment horizontal="center" vertical="center" wrapText="1"/>
      <protection locked="0"/>
    </xf>
    <xf numFmtId="0" fontId="23" fillId="3" borderId="62" xfId="3" applyFont="1" applyFill="1" applyBorder="1" applyAlignment="1" applyProtection="1">
      <alignment horizontal="center" vertical="center" wrapText="1"/>
      <protection locked="0"/>
    </xf>
    <xf numFmtId="0" fontId="23" fillId="3" borderId="63" xfId="3" applyFont="1" applyFill="1" applyBorder="1" applyAlignment="1" applyProtection="1">
      <alignment vertical="center" wrapText="1"/>
      <protection locked="0"/>
    </xf>
    <xf numFmtId="0" fontId="23" fillId="3" borderId="83" xfId="3" applyFont="1" applyFill="1" applyBorder="1" applyAlignment="1" applyProtection="1">
      <alignment horizontal="center" vertical="center" shrinkToFit="1"/>
      <protection locked="0"/>
    </xf>
    <xf numFmtId="0" fontId="23" fillId="3" borderId="116" xfId="3" applyFont="1" applyFill="1" applyBorder="1" applyAlignment="1" applyProtection="1">
      <alignment horizontal="center" vertical="center" shrinkToFit="1"/>
      <protection locked="0"/>
    </xf>
    <xf numFmtId="0" fontId="23" fillId="3" borderId="227" xfId="3" applyFont="1" applyFill="1" applyBorder="1" applyAlignment="1" applyProtection="1">
      <alignment horizontal="center" vertical="center" shrinkToFit="1"/>
      <protection locked="0"/>
    </xf>
    <xf numFmtId="0" fontId="24" fillId="3" borderId="0" xfId="3" applyFont="1" applyFill="1" applyAlignment="1" applyProtection="1">
      <alignment horizontal="center" vertical="center" wrapText="1"/>
      <protection locked="0"/>
    </xf>
    <xf numFmtId="0" fontId="25" fillId="3" borderId="0" xfId="3" applyFont="1" applyFill="1" applyAlignment="1" applyProtection="1">
      <alignment horizontal="center" vertical="center"/>
      <protection locked="0"/>
    </xf>
    <xf numFmtId="0" fontId="23" fillId="5" borderId="62" xfId="3" applyFont="1" applyFill="1" applyBorder="1" applyAlignment="1" applyProtection="1">
      <alignment horizontal="center" vertical="center" wrapText="1"/>
      <protection locked="0"/>
    </xf>
    <xf numFmtId="0" fontId="23" fillId="5" borderId="66" xfId="3" applyFont="1" applyFill="1" applyBorder="1" applyAlignment="1" applyProtection="1">
      <alignment horizontal="center" vertical="center" wrapText="1"/>
      <protection locked="0"/>
    </xf>
    <xf numFmtId="0" fontId="23" fillId="5" borderId="65" xfId="3" applyFont="1" applyFill="1" applyBorder="1" applyAlignment="1" applyProtection="1">
      <alignment horizontal="center" vertical="center" wrapText="1"/>
      <protection locked="0"/>
    </xf>
    <xf numFmtId="0" fontId="23" fillId="5" borderId="109" xfId="3" applyFont="1" applyFill="1" applyBorder="1" applyAlignment="1" applyProtection="1">
      <alignment horizontal="center" vertical="center" wrapText="1"/>
      <protection locked="0"/>
    </xf>
    <xf numFmtId="0" fontId="23" fillId="5" borderId="68" xfId="3" applyFont="1" applyFill="1" applyBorder="1" applyAlignment="1" applyProtection="1">
      <alignment horizontal="center" vertical="center" wrapText="1"/>
      <protection locked="0"/>
    </xf>
    <xf numFmtId="0" fontId="23" fillId="5" borderId="110" xfId="3" applyFont="1" applyFill="1" applyBorder="1" applyAlignment="1" applyProtection="1">
      <alignment horizontal="center" vertical="center" wrapText="1"/>
      <protection locked="0"/>
    </xf>
    <xf numFmtId="0" fontId="23" fillId="3" borderId="0" xfId="3" applyFont="1" applyFill="1" applyAlignment="1" applyProtection="1">
      <alignment horizontal="center" vertical="center" textRotation="255"/>
      <protection locked="0"/>
    </xf>
    <xf numFmtId="0" fontId="23" fillId="5" borderId="111" xfId="3" applyFont="1" applyFill="1" applyBorder="1" applyAlignment="1" applyProtection="1">
      <alignment horizontal="center" vertical="center" wrapText="1"/>
      <protection locked="0"/>
    </xf>
    <xf numFmtId="0" fontId="23" fillId="5" borderId="100" xfId="3" applyFont="1" applyFill="1" applyBorder="1" applyAlignment="1" applyProtection="1">
      <alignment horizontal="center" vertical="center" wrapText="1"/>
      <protection locked="0"/>
    </xf>
    <xf numFmtId="0" fontId="23" fillId="5" borderId="69" xfId="3" applyFont="1" applyFill="1" applyBorder="1" applyAlignment="1" applyProtection="1">
      <alignment vertical="center" wrapText="1"/>
      <protection locked="0"/>
    </xf>
    <xf numFmtId="0" fontId="23" fillId="5" borderId="113" xfId="3" applyFont="1" applyFill="1" applyBorder="1" applyAlignment="1" applyProtection="1">
      <alignment vertical="center" wrapText="1"/>
      <protection locked="0"/>
    </xf>
    <xf numFmtId="0" fontId="23" fillId="5" borderId="70" xfId="3" applyFont="1" applyFill="1" applyBorder="1" applyAlignment="1" applyProtection="1">
      <alignment horizontal="center" vertical="center"/>
      <protection locked="0"/>
    </xf>
    <xf numFmtId="0" fontId="23" fillId="5" borderId="112" xfId="3" applyFont="1" applyFill="1" applyBorder="1" applyAlignment="1" applyProtection="1">
      <alignment horizontal="center" vertical="center"/>
      <protection locked="0"/>
    </xf>
    <xf numFmtId="0" fontId="23" fillId="5" borderId="114" xfId="3" applyFont="1" applyFill="1" applyBorder="1" applyAlignment="1" applyProtection="1">
      <alignment horizontal="center" vertical="center"/>
      <protection locked="0"/>
    </xf>
    <xf numFmtId="0" fontId="23" fillId="5" borderId="115" xfId="3" applyFont="1" applyFill="1" applyBorder="1" applyAlignment="1" applyProtection="1">
      <alignment horizontal="center" vertical="center"/>
      <protection locked="0"/>
    </xf>
    <xf numFmtId="0" fontId="114" fillId="3" borderId="117" xfId="3" applyFont="1" applyFill="1" applyBorder="1" applyAlignment="1" applyProtection="1">
      <alignment horizontal="center" vertical="center" wrapText="1"/>
      <protection locked="0"/>
    </xf>
    <xf numFmtId="0" fontId="114" fillId="3" borderId="83" xfId="3" applyFont="1" applyFill="1" applyBorder="1" applyAlignment="1" applyProtection="1">
      <alignment horizontal="center" vertical="center" shrinkToFit="1"/>
      <protection locked="0"/>
    </xf>
    <xf numFmtId="0" fontId="114" fillId="3" borderId="116" xfId="3" applyFont="1" applyFill="1" applyBorder="1" applyAlignment="1" applyProtection="1">
      <alignment horizontal="center" vertical="center" shrinkToFit="1"/>
      <protection locked="0"/>
    </xf>
    <xf numFmtId="0" fontId="114" fillId="3" borderId="119" xfId="3" applyFont="1" applyFill="1" applyBorder="1" applyAlignment="1" applyProtection="1">
      <alignment horizontal="center" vertical="center" shrinkToFit="1"/>
      <protection locked="0"/>
    </xf>
    <xf numFmtId="0" fontId="114" fillId="3" borderId="120" xfId="3" applyFont="1" applyFill="1" applyBorder="1" applyAlignment="1" applyProtection="1">
      <alignment horizontal="center" vertical="center" shrinkToFit="1"/>
      <protection locked="0"/>
    </xf>
    <xf numFmtId="0" fontId="114" fillId="3" borderId="91" xfId="3" applyFont="1" applyFill="1" applyBorder="1" applyAlignment="1" applyProtection="1">
      <alignment horizontal="center" vertical="center" wrapText="1"/>
      <protection locked="0"/>
    </xf>
    <xf numFmtId="0" fontId="114" fillId="3" borderId="121" xfId="3" applyFont="1" applyFill="1" applyBorder="1" applyAlignment="1" applyProtection="1">
      <alignment vertical="center" wrapText="1"/>
      <protection locked="0"/>
    </xf>
    <xf numFmtId="0" fontId="37" fillId="7" borderId="26" xfId="0" applyFont="1" applyFill="1" applyBorder="1" applyAlignment="1">
      <alignment horizontal="center" vertical="center"/>
    </xf>
    <xf numFmtId="0" fontId="42" fillId="3" borderId="0" xfId="0" applyFont="1" applyFill="1" applyAlignment="1">
      <alignment horizontal="left" vertical="center" wrapText="1"/>
    </xf>
    <xf numFmtId="0" fontId="37" fillId="7" borderId="26" xfId="0" applyFont="1" applyFill="1" applyBorder="1" applyAlignment="1">
      <alignment horizontal="center" vertical="center" wrapText="1"/>
    </xf>
    <xf numFmtId="0" fontId="42" fillId="3" borderId="0" xfId="0" applyFont="1" applyFill="1" applyBorder="1" applyAlignment="1">
      <alignment horizontal="left" vertical="center" wrapText="1"/>
    </xf>
    <xf numFmtId="0" fontId="65" fillId="3" borderId="0" xfId="0" applyFont="1" applyFill="1" applyBorder="1" applyAlignment="1">
      <alignment horizontal="left" vertical="center" wrapText="1"/>
    </xf>
    <xf numFmtId="0" fontId="105" fillId="3" borderId="0" xfId="0" applyFont="1" applyFill="1" applyAlignment="1">
      <alignment horizontal="left" vertical="center"/>
    </xf>
    <xf numFmtId="0" fontId="43" fillId="3" borderId="0" xfId="0" applyFont="1" applyFill="1" applyAlignment="1">
      <alignment horizontal="left" vertical="center" wrapText="1"/>
    </xf>
    <xf numFmtId="0" fontId="59" fillId="0" borderId="0" xfId="0" applyFont="1" applyAlignment="1" applyProtection="1">
      <alignment horizontal="left" vertical="center" wrapText="1"/>
      <protection locked="0"/>
    </xf>
    <xf numFmtId="0" fontId="65" fillId="3" borderId="0" xfId="0" applyFont="1" applyFill="1" applyAlignment="1">
      <alignment vertical="center"/>
    </xf>
    <xf numFmtId="0" fontId="70" fillId="3" borderId="0" xfId="0" applyFont="1" applyFill="1" applyAlignment="1">
      <alignment vertical="center"/>
    </xf>
    <xf numFmtId="0" fontId="5" fillId="3" borderId="0" xfId="0" applyFont="1" applyFill="1" applyAlignment="1">
      <alignment horizontal="left" vertical="top" wrapText="1"/>
    </xf>
    <xf numFmtId="0" fontId="68" fillId="5" borderId="240" xfId="0" applyFont="1" applyFill="1" applyBorder="1" applyAlignment="1">
      <alignment horizontal="center" vertical="center" wrapText="1"/>
    </xf>
    <xf numFmtId="0" fontId="68" fillId="5" borderId="37" xfId="0" applyFont="1" applyFill="1" applyBorder="1" applyAlignment="1">
      <alignment horizontal="center" vertical="center" wrapText="1"/>
    </xf>
    <xf numFmtId="0" fontId="65" fillId="0" borderId="241" xfId="0" applyFont="1" applyBorder="1" applyAlignment="1" applyProtection="1">
      <alignment vertical="center"/>
      <protection locked="0"/>
    </xf>
  </cellXfs>
  <cellStyles count="14">
    <cellStyle name="桁区切り" xfId="5" builtinId="6"/>
    <cellStyle name="桁区切り 2" xfId="7" xr:uid="{56EF17BC-854B-4E87-80D3-56A6C3AD3608}"/>
    <cellStyle name="標準" xfId="0" builtinId="0"/>
    <cellStyle name="標準 12 2 2" xfId="9" xr:uid="{CF4E2DC0-7A45-4C78-8C65-E2006DAFF9D2}"/>
    <cellStyle name="標準 2" xfId="4" xr:uid="{00000000-0005-0000-0000-000001000000}"/>
    <cellStyle name="標準 2 2" xfId="12" xr:uid="{A6D0C0CB-099C-4651-98DC-9CB646970BAE}"/>
    <cellStyle name="標準 3" xfId="6" xr:uid="{72A1A7FE-8578-4B15-A328-D066BAF93038}"/>
    <cellStyle name="標準 3 2" xfId="8" xr:uid="{C9C9EA61-1AC3-45C4-87F0-71B9201FF1CD}"/>
    <cellStyle name="標準 3 2 2 2" xfId="11" xr:uid="{23924C69-2F06-458A-86CE-125F297B1C73}"/>
    <cellStyle name="標準 7 2" xfId="10" xr:uid="{6484B965-4324-4412-9913-09174D02FED4}"/>
    <cellStyle name="標準_20ひろば補助要綱・交付申請（様式）" xfId="3" xr:uid="{00000000-0005-0000-0000-000002000000}"/>
    <cellStyle name="標準_⑲申請様式　別表３　拠点申請" xfId="13" xr:uid="{6D6A8861-DE75-4120-8799-6A20C80A053A}"/>
    <cellStyle name="標準_別紙２の３－１　予算書抄本" xfId="1" xr:uid="{00000000-0005-0000-0000-000003000000}"/>
    <cellStyle name="標準_別紙２の３－２　施設借上費予算書" xfId="2" xr:uid="{00000000-0005-0000-0000-000004000000}"/>
  </cellStyles>
  <dxfs count="26">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xdr:col>
      <xdr:colOff>1502189</xdr:colOff>
      <xdr:row>5</xdr:row>
      <xdr:rowOff>121596</xdr:rowOff>
    </xdr:from>
    <xdr:to>
      <xdr:col>5</xdr:col>
      <xdr:colOff>1905001</xdr:colOff>
      <xdr:row>6</xdr:row>
      <xdr:rowOff>176603</xdr:rowOff>
    </xdr:to>
    <xdr:sp macro="" textlink="">
      <xdr:nvSpPr>
        <xdr:cNvPr id="2" name="楕円 1">
          <a:extLst>
            <a:ext uri="{FF2B5EF4-FFF2-40B4-BE49-F238E27FC236}">
              <a16:creationId xmlns:a16="http://schemas.microsoft.com/office/drawing/2014/main" id="{B0A73767-8032-45C1-8BC0-C296CEFDA3C1}"/>
            </a:ext>
          </a:extLst>
        </xdr:cNvPr>
        <xdr:cNvSpPr/>
      </xdr:nvSpPr>
      <xdr:spPr bwMode="auto">
        <a:xfrm>
          <a:off x="11000168" y="1351064"/>
          <a:ext cx="402812" cy="379262"/>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1752716</xdr:colOff>
      <xdr:row>24</xdr:row>
      <xdr:rowOff>133177</xdr:rowOff>
    </xdr:from>
    <xdr:to>
      <xdr:col>3</xdr:col>
      <xdr:colOff>2006716</xdr:colOff>
      <xdr:row>25</xdr:row>
      <xdr:rowOff>163673</xdr:rowOff>
    </xdr:to>
    <xdr:sp macro="" textlink="">
      <xdr:nvSpPr>
        <xdr:cNvPr id="3" name="楕円 2">
          <a:extLst>
            <a:ext uri="{FF2B5EF4-FFF2-40B4-BE49-F238E27FC236}">
              <a16:creationId xmlns:a16="http://schemas.microsoft.com/office/drawing/2014/main" id="{671E153F-71FB-4A5E-9B78-D65906092CAE}"/>
            </a:ext>
          </a:extLst>
        </xdr:cNvPr>
        <xdr:cNvSpPr/>
      </xdr:nvSpPr>
      <xdr:spPr bwMode="auto">
        <a:xfrm>
          <a:off x="6684099" y="7969347"/>
          <a:ext cx="254000" cy="246666"/>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1730134</xdr:colOff>
      <xdr:row>21</xdr:row>
      <xdr:rowOff>40532</xdr:rowOff>
    </xdr:from>
    <xdr:to>
      <xdr:col>3</xdr:col>
      <xdr:colOff>2040106</xdr:colOff>
      <xdr:row>21</xdr:row>
      <xdr:rowOff>337765</xdr:rowOff>
    </xdr:to>
    <xdr:sp macro="" textlink="">
      <xdr:nvSpPr>
        <xdr:cNvPr id="4" name="楕円 3">
          <a:extLst>
            <a:ext uri="{FF2B5EF4-FFF2-40B4-BE49-F238E27FC236}">
              <a16:creationId xmlns:a16="http://schemas.microsoft.com/office/drawing/2014/main" id="{EDB4D709-FE97-4440-BC95-88BF4212E158}"/>
            </a:ext>
          </a:extLst>
        </xdr:cNvPr>
        <xdr:cNvSpPr/>
      </xdr:nvSpPr>
      <xdr:spPr bwMode="auto">
        <a:xfrm>
          <a:off x="6661517" y="6336489"/>
          <a:ext cx="309972" cy="297233"/>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67552</xdr:colOff>
      <xdr:row>7</xdr:row>
      <xdr:rowOff>67553</xdr:rowOff>
    </xdr:from>
    <xdr:to>
      <xdr:col>30</xdr:col>
      <xdr:colOff>418829</xdr:colOff>
      <xdr:row>33</xdr:row>
      <xdr:rowOff>202659</xdr:rowOff>
    </xdr:to>
    <xdr:sp macro="" textlink="">
      <xdr:nvSpPr>
        <xdr:cNvPr id="5" name="テキスト ボックス 4">
          <a:extLst>
            <a:ext uri="{FF2B5EF4-FFF2-40B4-BE49-F238E27FC236}">
              <a16:creationId xmlns:a16="http://schemas.microsoft.com/office/drawing/2014/main" id="{A4F12CBD-E001-B6CD-F061-125C0858050C}"/>
            </a:ext>
          </a:extLst>
        </xdr:cNvPr>
        <xdr:cNvSpPr txBox="1"/>
      </xdr:nvSpPr>
      <xdr:spPr>
        <a:xfrm>
          <a:off x="19630956" y="1945532"/>
          <a:ext cx="11983937" cy="87684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3200"/>
            <a:t>【</a:t>
          </a:r>
          <a:r>
            <a:rPr kumimoji="1" lang="ja-JP" altLang="en-US" sz="3200"/>
            <a:t>重層的支援体制整備事業交付金　都交付申請時別添資料</a:t>
          </a:r>
          <a:r>
            <a:rPr kumimoji="1" lang="en-US" altLang="ja-JP" sz="3200"/>
            <a:t>】</a:t>
          </a:r>
        </a:p>
        <a:p>
          <a:endParaRPr kumimoji="1" lang="en-US" altLang="ja-JP" sz="3200"/>
        </a:p>
        <a:p>
          <a:r>
            <a:rPr kumimoji="1" lang="ja-JP" altLang="en-US" sz="3200"/>
            <a:t>●使い方</a:t>
          </a:r>
          <a:endParaRPr kumimoji="1" lang="en-US" altLang="ja-JP" sz="3200"/>
        </a:p>
        <a:p>
          <a:endParaRPr kumimoji="1" lang="en-US" altLang="ja-JP" sz="3200"/>
        </a:p>
        <a:p>
          <a:r>
            <a:rPr kumimoji="1" lang="ja-JP" altLang="en-US" sz="3200"/>
            <a:t>（１）</a:t>
          </a:r>
          <a:r>
            <a:rPr kumimoji="1" lang="ja-JP" altLang="en-US" sz="3200">
              <a:solidFill>
                <a:schemeClr val="accent2"/>
              </a:solidFill>
            </a:rPr>
            <a:t>オレンジセル</a:t>
          </a:r>
          <a:r>
            <a:rPr kumimoji="1" lang="ja-JP" altLang="en-US" sz="3200"/>
            <a:t>は申請書から自動で表示されるため</a:t>
          </a:r>
          <a:endParaRPr kumimoji="1" lang="en-US" altLang="ja-JP" sz="3200"/>
        </a:p>
        <a:p>
          <a:r>
            <a:rPr kumimoji="1" lang="ja-JP" altLang="en-US" sz="3200"/>
            <a:t>　　　資料作成時に値でコピペすること</a:t>
          </a:r>
          <a:endParaRPr kumimoji="1" lang="en-US" altLang="ja-JP" sz="3200"/>
        </a:p>
        <a:p>
          <a:endParaRPr kumimoji="1" lang="en-US" altLang="ja-JP" sz="3200"/>
        </a:p>
        <a:p>
          <a:r>
            <a:rPr kumimoji="1" lang="ja-JP" altLang="en-US" sz="3200"/>
            <a:t>（２）</a:t>
          </a:r>
          <a:r>
            <a:rPr kumimoji="1" lang="ja-JP" altLang="en-US" sz="3200">
              <a:solidFill>
                <a:srgbClr val="FF0000"/>
              </a:solidFill>
            </a:rPr>
            <a:t>赤いセル</a:t>
          </a:r>
          <a:r>
            <a:rPr kumimoji="1" lang="ja-JP" altLang="en-US" sz="3200"/>
            <a:t>は申請書から引っ張れないため</a:t>
          </a:r>
          <a:endParaRPr kumimoji="1" lang="en-US" altLang="ja-JP" sz="3200"/>
        </a:p>
        <a:p>
          <a:r>
            <a:rPr kumimoji="1" lang="ja-JP" altLang="en-US" sz="3200"/>
            <a:t>　　　資料作成時は手打ちで入力すること</a:t>
          </a:r>
          <a:endParaRPr kumimoji="1" lang="en-US" altLang="ja-JP" sz="3200"/>
        </a:p>
        <a:p>
          <a:endParaRPr kumimoji="1" lang="en-US" altLang="ja-JP" sz="3200"/>
        </a:p>
        <a:p>
          <a:r>
            <a:rPr kumimoji="1" lang="ja-JP" altLang="en-US" sz="3200"/>
            <a:t>（３）</a:t>
          </a:r>
          <a:r>
            <a:rPr kumimoji="1" lang="ja-JP" altLang="en-US" sz="3200">
              <a:solidFill>
                <a:schemeClr val="accent6"/>
              </a:solidFill>
            </a:rPr>
            <a:t>緑セル</a:t>
          </a:r>
          <a:r>
            <a:rPr kumimoji="1" lang="ja-JP" altLang="en-US" sz="3200"/>
            <a:t>は補助事業者の場合変更不要の内容</a:t>
          </a:r>
          <a:endParaRPr kumimoji="1" lang="en-US" altLang="ja-JP" sz="3200"/>
        </a:p>
        <a:p>
          <a:endParaRPr kumimoji="1" lang="en-US" altLang="ja-JP" sz="3200"/>
        </a:p>
        <a:p>
          <a:r>
            <a:rPr kumimoji="1" lang="ja-JP" altLang="en-US" sz="3200"/>
            <a:t>（４）白いセルは令和６年度現在修正不要欄</a:t>
          </a:r>
          <a:endParaRPr kumimoji="1" lang="en-US" altLang="ja-JP"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122905</xdr:colOff>
      <xdr:row>2</xdr:row>
      <xdr:rowOff>194597</xdr:rowOff>
    </xdr:from>
    <xdr:to>
      <xdr:col>22</xdr:col>
      <xdr:colOff>225324</xdr:colOff>
      <xdr:row>8</xdr:row>
      <xdr:rowOff>194597</xdr:rowOff>
    </xdr:to>
    <xdr:sp macro="" textlink="">
      <xdr:nvSpPr>
        <xdr:cNvPr id="2" name="テキスト ボックス 1">
          <a:extLst>
            <a:ext uri="{FF2B5EF4-FFF2-40B4-BE49-F238E27FC236}">
              <a16:creationId xmlns:a16="http://schemas.microsoft.com/office/drawing/2014/main" id="{8F2E0E66-B0F1-0F77-18E6-36E37B48DC37}"/>
            </a:ext>
          </a:extLst>
        </xdr:cNvPr>
        <xdr:cNvSpPr txBox="1"/>
      </xdr:nvSpPr>
      <xdr:spPr>
        <a:xfrm>
          <a:off x="8377905" y="645242"/>
          <a:ext cx="6001774" cy="1321210"/>
        </a:xfrm>
        <a:prstGeom prst="rect">
          <a:avLst/>
        </a:prstGeom>
        <a:solidFill>
          <a:schemeClr val="accent1">
            <a:lumMod val="40000"/>
            <a:lumOff val="60000"/>
          </a:schemeClr>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様式内水色セルは記入必須項目です。</a:t>
          </a:r>
          <a:endParaRPr kumimoji="1" lang="en-US" altLang="ja-JP" sz="2800" b="1"/>
        </a:p>
        <a:p>
          <a:r>
            <a:rPr kumimoji="1" lang="ja-JP" altLang="en-US" sz="2800" b="1"/>
            <a:t>必ずご記入ください。</a:t>
          </a:r>
        </a:p>
      </xdr:txBody>
    </xdr:sp>
    <xdr:clientData/>
  </xdr:twoCellAnchor>
  <xdr:twoCellAnchor>
    <xdr:from>
      <xdr:col>5</xdr:col>
      <xdr:colOff>92178</xdr:colOff>
      <xdr:row>6</xdr:row>
      <xdr:rowOff>51210</xdr:rowOff>
    </xdr:from>
    <xdr:to>
      <xdr:col>5</xdr:col>
      <xdr:colOff>422378</xdr:colOff>
      <xdr:row>10</xdr:row>
      <xdr:rowOff>85520</xdr:rowOff>
    </xdr:to>
    <xdr:sp macro="" textlink="">
      <xdr:nvSpPr>
        <xdr:cNvPr id="3" name="左中かっこ 2">
          <a:extLst>
            <a:ext uri="{FF2B5EF4-FFF2-40B4-BE49-F238E27FC236}">
              <a16:creationId xmlns:a16="http://schemas.microsoft.com/office/drawing/2014/main" id="{E6E41112-2843-E578-54D7-614D857791C5}"/>
            </a:ext>
          </a:extLst>
        </xdr:cNvPr>
        <xdr:cNvSpPr/>
      </xdr:nvSpPr>
      <xdr:spPr>
        <a:xfrm>
          <a:off x="4660081" y="1403145"/>
          <a:ext cx="330200" cy="904875"/>
        </a:xfrm>
        <a:prstGeom prst="lef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xdr:col>
      <xdr:colOff>901288</xdr:colOff>
      <xdr:row>9</xdr:row>
      <xdr:rowOff>204840</xdr:rowOff>
    </xdr:from>
    <xdr:to>
      <xdr:col>5</xdr:col>
      <xdr:colOff>96887</xdr:colOff>
      <xdr:row>12</xdr:row>
      <xdr:rowOff>850082</xdr:rowOff>
    </xdr:to>
    <xdr:sp macro="" textlink="">
      <xdr:nvSpPr>
        <xdr:cNvPr id="4" name="角丸四角形吹き出し 234">
          <a:extLst>
            <a:ext uri="{FF2B5EF4-FFF2-40B4-BE49-F238E27FC236}">
              <a16:creationId xmlns:a16="http://schemas.microsoft.com/office/drawing/2014/main" id="{7114A409-23D5-1131-0EBD-2F751BE0A280}"/>
            </a:ext>
          </a:extLst>
        </xdr:cNvPr>
        <xdr:cNvSpPr/>
      </xdr:nvSpPr>
      <xdr:spPr>
        <a:xfrm>
          <a:off x="1915240" y="2202017"/>
          <a:ext cx="2749550" cy="1321210"/>
        </a:xfrm>
        <a:prstGeom prst="wedgeRoundRectCallout">
          <a:avLst>
            <a:gd name="adj1" fmla="val 45638"/>
            <a:gd name="adj2" fmla="val -76111"/>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655483</xdr:colOff>
      <xdr:row>2</xdr:row>
      <xdr:rowOff>10242</xdr:rowOff>
    </xdr:from>
    <xdr:to>
      <xdr:col>11</xdr:col>
      <xdr:colOff>145865</xdr:colOff>
      <xdr:row>3</xdr:row>
      <xdr:rowOff>197669</xdr:rowOff>
    </xdr:to>
    <xdr:sp macro="" textlink="">
      <xdr:nvSpPr>
        <xdr:cNvPr id="5" name="角丸四角形吹き出し 3">
          <a:extLst>
            <a:ext uri="{FF2B5EF4-FFF2-40B4-BE49-F238E27FC236}">
              <a16:creationId xmlns:a16="http://schemas.microsoft.com/office/drawing/2014/main" id="{48462B11-E815-64E4-57B2-45AA21848184}"/>
            </a:ext>
          </a:extLst>
        </xdr:cNvPr>
        <xdr:cNvSpPr/>
      </xdr:nvSpPr>
      <xdr:spPr>
        <a:xfrm>
          <a:off x="5909596" y="460887"/>
          <a:ext cx="1835785" cy="412750"/>
        </a:xfrm>
        <a:prstGeom prst="wedgeRoundRectCallout">
          <a:avLst>
            <a:gd name="adj1" fmla="val 20190"/>
            <a:gd name="adj2" fmla="val -86540"/>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※日付は自動入力されます。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原則修正できません。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4</xdr:col>
      <xdr:colOff>430162</xdr:colOff>
      <xdr:row>25</xdr:row>
      <xdr:rowOff>20484</xdr:rowOff>
    </xdr:from>
    <xdr:to>
      <xdr:col>9</xdr:col>
      <xdr:colOff>26425</xdr:colOff>
      <xdr:row>26</xdr:row>
      <xdr:rowOff>35027</xdr:rowOff>
    </xdr:to>
    <xdr:sp macro="" textlink="">
      <xdr:nvSpPr>
        <xdr:cNvPr id="6" name="角丸四角形吹き出し 3">
          <a:extLst>
            <a:ext uri="{FF2B5EF4-FFF2-40B4-BE49-F238E27FC236}">
              <a16:creationId xmlns:a16="http://schemas.microsoft.com/office/drawing/2014/main" id="{97714F40-200D-E100-C2F3-CD57D54079E8}"/>
            </a:ext>
          </a:extLst>
        </xdr:cNvPr>
        <xdr:cNvSpPr/>
      </xdr:nvSpPr>
      <xdr:spPr>
        <a:xfrm>
          <a:off x="4188952" y="7251290"/>
          <a:ext cx="2597150" cy="260350"/>
        </a:xfrm>
        <a:prstGeom prst="wedgeRoundRectCallout">
          <a:avLst>
            <a:gd name="adj1" fmla="val -55195"/>
            <a:gd name="adj2" fmla="val 12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※１－⑤を記入すると自動入力されます。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32845</xdr:colOff>
      <xdr:row>0</xdr:row>
      <xdr:rowOff>180647</xdr:rowOff>
    </xdr:from>
    <xdr:to>
      <xdr:col>11</xdr:col>
      <xdr:colOff>9272</xdr:colOff>
      <xdr:row>36</xdr:row>
      <xdr:rowOff>33360</xdr:rowOff>
    </xdr:to>
    <xdr:pic>
      <xdr:nvPicPr>
        <xdr:cNvPr id="3" name="図 2">
          <a:extLst>
            <a:ext uri="{FF2B5EF4-FFF2-40B4-BE49-F238E27FC236}">
              <a16:creationId xmlns:a16="http://schemas.microsoft.com/office/drawing/2014/main" id="{7E77FB8A-BD54-0372-F4EA-14B8876F9CD8}"/>
            </a:ext>
          </a:extLst>
        </xdr:cNvPr>
        <xdr:cNvPicPr>
          <a:picLocks noChangeAspect="1"/>
        </xdr:cNvPicPr>
      </xdr:nvPicPr>
      <xdr:blipFill>
        <a:blip xmlns:r="http://schemas.openxmlformats.org/officeDocument/2006/relationships" r:embed="rId1"/>
        <a:stretch>
          <a:fillRect/>
        </a:stretch>
      </xdr:blipFill>
      <xdr:spPr>
        <a:xfrm>
          <a:off x="32845" y="180647"/>
          <a:ext cx="6414013" cy="8129610"/>
        </a:xfrm>
        <a:prstGeom prst="rect">
          <a:avLst/>
        </a:prstGeom>
      </xdr:spPr>
    </xdr:pic>
    <xdr:clientData/>
  </xdr:twoCellAnchor>
  <xdr:twoCellAnchor editAs="oneCell">
    <xdr:from>
      <xdr:col>11</xdr:col>
      <xdr:colOff>290129</xdr:colOff>
      <xdr:row>0</xdr:row>
      <xdr:rowOff>0</xdr:rowOff>
    </xdr:from>
    <xdr:to>
      <xdr:col>19</xdr:col>
      <xdr:colOff>214381</xdr:colOff>
      <xdr:row>31</xdr:row>
      <xdr:rowOff>191592</xdr:rowOff>
    </xdr:to>
    <xdr:pic>
      <xdr:nvPicPr>
        <xdr:cNvPr id="4" name="図 3">
          <a:extLst>
            <a:ext uri="{FF2B5EF4-FFF2-40B4-BE49-F238E27FC236}">
              <a16:creationId xmlns:a16="http://schemas.microsoft.com/office/drawing/2014/main" id="{87B790CC-D0F0-7BB7-B550-0EC3F1A3DF27}"/>
            </a:ext>
          </a:extLst>
        </xdr:cNvPr>
        <xdr:cNvPicPr>
          <a:picLocks noChangeAspect="1"/>
        </xdr:cNvPicPr>
      </xdr:nvPicPr>
      <xdr:blipFill rotWithShape="1">
        <a:blip xmlns:r="http://schemas.openxmlformats.org/officeDocument/2006/relationships" r:embed="rId2"/>
        <a:srcRect l="1166"/>
        <a:stretch/>
      </xdr:blipFill>
      <xdr:spPr>
        <a:xfrm>
          <a:off x="6727715" y="0"/>
          <a:ext cx="5223218" cy="73189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385980</xdr:colOff>
      <xdr:row>1</xdr:row>
      <xdr:rowOff>231382</xdr:rowOff>
    </xdr:from>
    <xdr:to>
      <xdr:col>13</xdr:col>
      <xdr:colOff>560294</xdr:colOff>
      <xdr:row>9</xdr:row>
      <xdr:rowOff>168089</xdr:rowOff>
    </xdr:to>
    <xdr:sp macro="" textlink="">
      <xdr:nvSpPr>
        <xdr:cNvPr id="4" name="吹き出し: 四角形 3">
          <a:extLst>
            <a:ext uri="{FF2B5EF4-FFF2-40B4-BE49-F238E27FC236}">
              <a16:creationId xmlns:a16="http://schemas.microsoft.com/office/drawing/2014/main" id="{81B5BD97-D3BD-4626-B0EA-10ABB33B5842}"/>
            </a:ext>
          </a:extLst>
        </xdr:cNvPr>
        <xdr:cNvSpPr/>
      </xdr:nvSpPr>
      <xdr:spPr>
        <a:xfrm>
          <a:off x="13132671" y="866382"/>
          <a:ext cx="5599829" cy="1953766"/>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446850</xdr:colOff>
      <xdr:row>2</xdr:row>
      <xdr:rowOff>84735</xdr:rowOff>
    </xdr:from>
    <xdr:to>
      <xdr:col>13</xdr:col>
      <xdr:colOff>401542</xdr:colOff>
      <xdr:row>9</xdr:row>
      <xdr:rowOff>186764</xdr:rowOff>
    </xdr:to>
    <xdr:sp macro="" textlink="">
      <xdr:nvSpPr>
        <xdr:cNvPr id="3" name="テキスト ボックス 2">
          <a:extLst>
            <a:ext uri="{FF2B5EF4-FFF2-40B4-BE49-F238E27FC236}">
              <a16:creationId xmlns:a16="http://schemas.microsoft.com/office/drawing/2014/main" id="{133887CE-587A-469E-9295-447E87837D61}"/>
            </a:ext>
          </a:extLst>
        </xdr:cNvPr>
        <xdr:cNvSpPr txBox="1"/>
      </xdr:nvSpPr>
      <xdr:spPr>
        <a:xfrm>
          <a:off x="13193541" y="971867"/>
          <a:ext cx="5380207" cy="1866956"/>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twoCellAnchor>
    <xdr:from>
      <xdr:col>0</xdr:col>
      <xdr:colOff>625661</xdr:colOff>
      <xdr:row>3</xdr:row>
      <xdr:rowOff>177427</xdr:rowOff>
    </xdr:from>
    <xdr:to>
      <xdr:col>0</xdr:col>
      <xdr:colOff>4513356</xdr:colOff>
      <xdr:row>9</xdr:row>
      <xdr:rowOff>65369</xdr:rowOff>
    </xdr:to>
    <xdr:sp macro="" textlink="">
      <xdr:nvSpPr>
        <xdr:cNvPr id="2" name="角丸四角形吹き出し 370">
          <a:extLst>
            <a:ext uri="{FF2B5EF4-FFF2-40B4-BE49-F238E27FC236}">
              <a16:creationId xmlns:a16="http://schemas.microsoft.com/office/drawing/2014/main" id="{AE9E4FB0-0CF4-EAD5-0DA1-A33A2AC5DF39}"/>
            </a:ext>
          </a:extLst>
        </xdr:cNvPr>
        <xdr:cNvSpPr/>
      </xdr:nvSpPr>
      <xdr:spPr>
        <a:xfrm>
          <a:off x="625661" y="1316692"/>
          <a:ext cx="3887695" cy="1400736"/>
        </a:xfrm>
        <a:prstGeom prst="wedgeRoundRectCallout">
          <a:avLst>
            <a:gd name="adj1" fmla="val 75710"/>
            <a:gd name="adj2" fmla="val -3811"/>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（１）６桁の施設</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ID</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を入力し、表示された内容に</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誤りがないか確認する。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予定額通知に向けた調査で実施内容を事前に</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申告いただくため、</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「実施内容」は自動で表示されます。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1848971</xdr:colOff>
      <xdr:row>9</xdr:row>
      <xdr:rowOff>74707</xdr:rowOff>
    </xdr:from>
    <xdr:to>
      <xdr:col>2</xdr:col>
      <xdr:colOff>505012</xdr:colOff>
      <xdr:row>22</xdr:row>
      <xdr:rowOff>0</xdr:rowOff>
    </xdr:to>
    <xdr:sp macro="" textlink="">
      <xdr:nvSpPr>
        <xdr:cNvPr id="5" name="角丸四角形吹き出し 370">
          <a:extLst>
            <a:ext uri="{FF2B5EF4-FFF2-40B4-BE49-F238E27FC236}">
              <a16:creationId xmlns:a16="http://schemas.microsoft.com/office/drawing/2014/main" id="{43058F12-B7EB-4F96-B10F-3EFA25A31E6E}"/>
            </a:ext>
          </a:extLst>
        </xdr:cNvPr>
        <xdr:cNvSpPr/>
      </xdr:nvSpPr>
      <xdr:spPr>
        <a:xfrm>
          <a:off x="7694706" y="2726766"/>
          <a:ext cx="3213100" cy="3203013"/>
        </a:xfrm>
        <a:prstGeom prst="wedgeRoundRectCallout">
          <a:avLst>
            <a:gd name="adj1" fmla="val -58256"/>
            <a:gd name="adj2" fmla="val -34061"/>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（２）以下を参考に、おでかけひろばの年間延べ開設日数を記入する。※１２か月実施する場合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r>
            <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8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（各週の開設日数型の年間最低開設日数÷１２）×事業実施月数（ただし、小数点以下は切り捨て）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1</xdr:col>
      <xdr:colOff>2455955</xdr:colOff>
      <xdr:row>12</xdr:row>
      <xdr:rowOff>84044</xdr:rowOff>
    </xdr:from>
    <xdr:to>
      <xdr:col>1</xdr:col>
      <xdr:colOff>4523168</xdr:colOff>
      <xdr:row>17</xdr:row>
      <xdr:rowOff>4647</xdr:rowOff>
    </xdr:to>
    <xdr:pic>
      <xdr:nvPicPr>
        <xdr:cNvPr id="6" name="図 5">
          <a:extLst>
            <a:ext uri="{FF2B5EF4-FFF2-40B4-BE49-F238E27FC236}">
              <a16:creationId xmlns:a16="http://schemas.microsoft.com/office/drawing/2014/main" id="{BEE6DB01-1E36-0122-4D40-CDFE5F60C6E9}"/>
            </a:ext>
          </a:extLst>
        </xdr:cNvPr>
        <xdr:cNvPicPr>
          <a:picLocks noChangeAspect="1"/>
        </xdr:cNvPicPr>
      </xdr:nvPicPr>
      <xdr:blipFill>
        <a:blip xmlns:r="http://schemas.openxmlformats.org/officeDocument/2006/relationships" r:embed="rId1"/>
        <a:stretch>
          <a:fillRect/>
        </a:stretch>
      </xdr:blipFill>
      <xdr:spPr>
        <a:xfrm>
          <a:off x="8301690" y="3492500"/>
          <a:ext cx="2067213" cy="1181265"/>
        </a:xfrm>
        <a:prstGeom prst="rect">
          <a:avLst/>
        </a:prstGeom>
      </xdr:spPr>
    </xdr:pic>
    <xdr:clientData/>
  </xdr:twoCellAnchor>
  <xdr:twoCellAnchor>
    <xdr:from>
      <xdr:col>1</xdr:col>
      <xdr:colOff>2978897</xdr:colOff>
      <xdr:row>33</xdr:row>
      <xdr:rowOff>196105</xdr:rowOff>
    </xdr:from>
    <xdr:to>
      <xdr:col>4</xdr:col>
      <xdr:colOff>526601</xdr:colOff>
      <xdr:row>33</xdr:row>
      <xdr:rowOff>933825</xdr:rowOff>
    </xdr:to>
    <xdr:sp macro="" textlink="">
      <xdr:nvSpPr>
        <xdr:cNvPr id="7" name="角丸四角形吹き出し 370">
          <a:extLst>
            <a:ext uri="{FF2B5EF4-FFF2-40B4-BE49-F238E27FC236}">
              <a16:creationId xmlns:a16="http://schemas.microsoft.com/office/drawing/2014/main" id="{45C74FDE-75EA-5E4F-194D-B88C84BB1C55}"/>
            </a:ext>
          </a:extLst>
        </xdr:cNvPr>
        <xdr:cNvSpPr/>
      </xdr:nvSpPr>
      <xdr:spPr>
        <a:xfrm>
          <a:off x="8824632" y="12597281"/>
          <a:ext cx="3710940" cy="737720"/>
        </a:xfrm>
        <a:prstGeom prst="wedgeRoundRectCallout">
          <a:avLst>
            <a:gd name="adj1" fmla="val 17169"/>
            <a:gd name="adj2" fmla="val 5984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（３）実施する（事業内容が自動で表示された）事業について、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ひと月に実施する回数をすべて選択する。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12325</xdr:colOff>
      <xdr:row>27</xdr:row>
      <xdr:rowOff>37353</xdr:rowOff>
    </xdr:from>
    <xdr:to>
      <xdr:col>1</xdr:col>
      <xdr:colOff>4015440</xdr:colOff>
      <xdr:row>29</xdr:row>
      <xdr:rowOff>74705</xdr:rowOff>
    </xdr:to>
    <xdr:sp macro="" textlink="">
      <xdr:nvSpPr>
        <xdr:cNvPr id="8" name="角丸四角形吹き出し 3">
          <a:extLst>
            <a:ext uri="{FF2B5EF4-FFF2-40B4-BE49-F238E27FC236}">
              <a16:creationId xmlns:a16="http://schemas.microsoft.com/office/drawing/2014/main" id="{F55EA266-CD5B-453B-2ECA-EAE16092150B}"/>
            </a:ext>
          </a:extLst>
        </xdr:cNvPr>
        <xdr:cNvSpPr/>
      </xdr:nvSpPr>
      <xdr:spPr>
        <a:xfrm>
          <a:off x="5858060" y="7227794"/>
          <a:ext cx="4003115" cy="541617"/>
        </a:xfrm>
        <a:prstGeom prst="wedgeRoundRectCallout">
          <a:avLst>
            <a:gd name="adj1" fmla="val -19987"/>
            <a:gd name="adj2" fmla="val -102312"/>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※職員配置は１－⑥を記入すると自動で記入されます。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4538382</xdr:colOff>
      <xdr:row>35</xdr:row>
      <xdr:rowOff>9340</xdr:rowOff>
    </xdr:from>
    <xdr:to>
      <xdr:col>4</xdr:col>
      <xdr:colOff>9338</xdr:colOff>
      <xdr:row>36</xdr:row>
      <xdr:rowOff>9338</xdr:rowOff>
    </xdr:to>
    <xdr:sp macro="" textlink="">
      <xdr:nvSpPr>
        <xdr:cNvPr id="9" name="正方形/長方形 8">
          <a:extLst>
            <a:ext uri="{FF2B5EF4-FFF2-40B4-BE49-F238E27FC236}">
              <a16:creationId xmlns:a16="http://schemas.microsoft.com/office/drawing/2014/main" id="{71A0D98F-3CF6-D183-C8F3-75DD303BFE7A}"/>
            </a:ext>
          </a:extLst>
        </xdr:cNvPr>
        <xdr:cNvSpPr/>
      </xdr:nvSpPr>
      <xdr:spPr>
        <a:xfrm>
          <a:off x="10384117" y="13839266"/>
          <a:ext cx="1634192" cy="382866"/>
        </a:xfrm>
        <a:prstGeom prst="rect">
          <a:avLst/>
        </a:prstGeom>
        <a:noFill/>
        <a:ln w="38100"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9338</xdr:colOff>
      <xdr:row>37</xdr:row>
      <xdr:rowOff>18676</xdr:rowOff>
    </xdr:from>
    <xdr:to>
      <xdr:col>4</xdr:col>
      <xdr:colOff>37353</xdr:colOff>
      <xdr:row>38</xdr:row>
      <xdr:rowOff>18675</xdr:rowOff>
    </xdr:to>
    <xdr:sp macro="" textlink="">
      <xdr:nvSpPr>
        <xdr:cNvPr id="10" name="正方形/長方形 9">
          <a:extLst>
            <a:ext uri="{FF2B5EF4-FFF2-40B4-BE49-F238E27FC236}">
              <a16:creationId xmlns:a16="http://schemas.microsoft.com/office/drawing/2014/main" id="{3AE9A70A-5723-44C2-90FD-87C6D246A0FC}"/>
            </a:ext>
          </a:extLst>
        </xdr:cNvPr>
        <xdr:cNvSpPr/>
      </xdr:nvSpPr>
      <xdr:spPr>
        <a:xfrm>
          <a:off x="10412132" y="15408088"/>
          <a:ext cx="1634192" cy="382866"/>
        </a:xfrm>
        <a:prstGeom prst="rect">
          <a:avLst/>
        </a:prstGeom>
        <a:noFill/>
        <a:ln w="38100"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xdr:col>
      <xdr:colOff>4557058</xdr:colOff>
      <xdr:row>39</xdr:row>
      <xdr:rowOff>9338</xdr:rowOff>
    </xdr:from>
    <xdr:to>
      <xdr:col>4</xdr:col>
      <xdr:colOff>28014</xdr:colOff>
      <xdr:row>40</xdr:row>
      <xdr:rowOff>9336</xdr:rowOff>
    </xdr:to>
    <xdr:sp macro="" textlink="">
      <xdr:nvSpPr>
        <xdr:cNvPr id="11" name="正方形/長方形 10">
          <a:extLst>
            <a:ext uri="{FF2B5EF4-FFF2-40B4-BE49-F238E27FC236}">
              <a16:creationId xmlns:a16="http://schemas.microsoft.com/office/drawing/2014/main" id="{417EA8DF-2588-4DBF-8064-A9358C5FB2B4}"/>
            </a:ext>
          </a:extLst>
        </xdr:cNvPr>
        <xdr:cNvSpPr/>
      </xdr:nvSpPr>
      <xdr:spPr>
        <a:xfrm>
          <a:off x="10402793" y="16958235"/>
          <a:ext cx="1634192" cy="382866"/>
        </a:xfrm>
        <a:prstGeom prst="rect">
          <a:avLst/>
        </a:prstGeom>
        <a:noFill/>
        <a:ln w="38100"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xdr:col>
      <xdr:colOff>4547720</xdr:colOff>
      <xdr:row>41</xdr:row>
      <xdr:rowOff>0</xdr:rowOff>
    </xdr:from>
    <xdr:to>
      <xdr:col>4</xdr:col>
      <xdr:colOff>18676</xdr:colOff>
      <xdr:row>41</xdr:row>
      <xdr:rowOff>382866</xdr:rowOff>
    </xdr:to>
    <xdr:sp macro="" textlink="">
      <xdr:nvSpPr>
        <xdr:cNvPr id="12" name="正方形/長方形 11">
          <a:extLst>
            <a:ext uri="{FF2B5EF4-FFF2-40B4-BE49-F238E27FC236}">
              <a16:creationId xmlns:a16="http://schemas.microsoft.com/office/drawing/2014/main" id="{E6862C5A-2FBC-467C-9468-ED3A800BAA8E}"/>
            </a:ext>
          </a:extLst>
        </xdr:cNvPr>
        <xdr:cNvSpPr/>
      </xdr:nvSpPr>
      <xdr:spPr>
        <a:xfrm>
          <a:off x="10393455" y="18508382"/>
          <a:ext cx="1634192" cy="382866"/>
        </a:xfrm>
        <a:prstGeom prst="rect">
          <a:avLst/>
        </a:prstGeom>
        <a:noFill/>
        <a:ln w="38100"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5</xdr:row>
      <xdr:rowOff>306916</xdr:rowOff>
    </xdr:from>
    <xdr:to>
      <xdr:col>3</xdr:col>
      <xdr:colOff>0</xdr:colOff>
      <xdr:row>6</xdr:row>
      <xdr:rowOff>380998</xdr:rowOff>
    </xdr:to>
    <xdr:sp macro="" textlink="">
      <xdr:nvSpPr>
        <xdr:cNvPr id="8" name="正方形/長方形 7">
          <a:extLst>
            <a:ext uri="{FF2B5EF4-FFF2-40B4-BE49-F238E27FC236}">
              <a16:creationId xmlns:a16="http://schemas.microsoft.com/office/drawing/2014/main" id="{2604D9FF-A4AE-4818-B0A4-345880A38CD2}"/>
            </a:ext>
          </a:extLst>
        </xdr:cNvPr>
        <xdr:cNvSpPr/>
      </xdr:nvSpPr>
      <xdr:spPr>
        <a:xfrm>
          <a:off x="3810000" y="2169583"/>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4</xdr:col>
      <xdr:colOff>126998</xdr:colOff>
      <xdr:row>2</xdr:row>
      <xdr:rowOff>254000</xdr:rowOff>
    </xdr:from>
    <xdr:to>
      <xdr:col>11</xdr:col>
      <xdr:colOff>201084</xdr:colOff>
      <xdr:row>46</xdr:row>
      <xdr:rowOff>63500</xdr:rowOff>
    </xdr:to>
    <xdr:sp macro="" textlink="">
      <xdr:nvSpPr>
        <xdr:cNvPr id="3" name="テキスト ボックス 2">
          <a:extLst>
            <a:ext uri="{FF2B5EF4-FFF2-40B4-BE49-F238E27FC236}">
              <a16:creationId xmlns:a16="http://schemas.microsoft.com/office/drawing/2014/main" id="{F4B21517-4062-4BBD-BD89-7FC40E67AFD4}"/>
            </a:ext>
          </a:extLst>
        </xdr:cNvPr>
        <xdr:cNvSpPr txBox="1"/>
      </xdr:nvSpPr>
      <xdr:spPr>
        <a:xfrm>
          <a:off x="14181665" y="1090083"/>
          <a:ext cx="11684002" cy="1908175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t>8</a:t>
          </a:r>
          <a:r>
            <a:rPr kumimoji="1" lang="ja-JP" altLang="en-US" sz="1800" b="1"/>
            <a:t>．休日育児参加促進事業</a:t>
          </a:r>
          <a:r>
            <a:rPr kumimoji="1" lang="ja-JP" altLang="en-US" sz="1800"/>
            <a:t>　</a:t>
          </a:r>
          <a:endParaRPr kumimoji="1" lang="en-US" altLang="ja-JP" sz="1800"/>
        </a:p>
        <a:p>
          <a:r>
            <a:rPr kumimoji="1" lang="ja-JP" altLang="en-US" sz="1800"/>
            <a:t>（１）両親等が共に参加しやすくなるよう、休日に育児参加促進に関する講習会を</a:t>
          </a:r>
          <a:endParaRPr kumimoji="1" lang="en-US" altLang="ja-JP" sz="1800"/>
        </a:p>
        <a:p>
          <a:r>
            <a:rPr kumimoji="1" lang="ja-JP" altLang="en-US" sz="1800"/>
            <a:t>　　　</a:t>
          </a:r>
          <a:r>
            <a:rPr kumimoji="1" lang="ja-JP" altLang="en-US" sz="1800" b="1">
              <a:solidFill>
                <a:srgbClr val="FF0000"/>
              </a:solidFill>
            </a:rPr>
            <a:t>月２回以上</a:t>
          </a:r>
          <a:r>
            <a:rPr kumimoji="1" lang="ja-JP" altLang="en-US" sz="1800"/>
            <a:t>実施すること。　</a:t>
          </a:r>
        </a:p>
        <a:p>
          <a:r>
            <a:rPr kumimoji="1" lang="ja-JP" altLang="en-US" sz="1800"/>
            <a:t>（２）屋外で実施する場合は、雨天時等の代替案も計画すること。</a:t>
          </a:r>
          <a:endParaRPr kumimoji="1" lang="en-US" altLang="ja-JP" sz="1800"/>
        </a:p>
        <a:p>
          <a:r>
            <a:rPr kumimoji="1" lang="ja-JP" altLang="en-US" sz="1800"/>
            <a:t>（３）実施日は土曜日・日曜日・祝日のいずれかに実施すること。</a:t>
          </a:r>
        </a:p>
        <a:p>
          <a:endParaRPr kumimoji="1" lang="en-US" altLang="ja-JP" sz="18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800" b="1" i="0" u="none" strike="noStrike" kern="0" cap="none" spc="0" normalizeH="0" baseline="0" noProof="0">
              <a:ln>
                <a:noFill/>
              </a:ln>
              <a:solidFill>
                <a:prstClr val="black"/>
              </a:solidFill>
              <a:effectLst/>
              <a:uLnTx/>
              <a:uFillTx/>
              <a:latin typeface="+mn-lt"/>
              <a:ea typeface="+mn-ea"/>
              <a:cs typeface="+mn-cs"/>
            </a:rPr>
            <a:t>9</a:t>
          </a:r>
          <a:r>
            <a:rPr kumimoji="1" lang="ja-JP" altLang="ja-JP" sz="1800" b="1" i="0" u="none" strike="noStrike" kern="0" cap="none" spc="0" normalizeH="0" baseline="0" noProof="0">
              <a:ln>
                <a:noFill/>
              </a:ln>
              <a:solidFill>
                <a:prstClr val="black"/>
              </a:solidFill>
              <a:effectLst/>
              <a:uLnTx/>
              <a:uFillTx/>
              <a:latin typeface="+mn-lt"/>
              <a:ea typeface="+mn-ea"/>
              <a:cs typeface="+mn-cs"/>
            </a:rPr>
            <a:t>．</a:t>
          </a:r>
          <a:r>
            <a:rPr kumimoji="1" lang="ja-JP" altLang="en-US" sz="1800" b="1" i="0" u="none" strike="noStrike" kern="0" cap="none" spc="0" normalizeH="0" baseline="0" noProof="0">
              <a:ln>
                <a:noFill/>
              </a:ln>
              <a:solidFill>
                <a:prstClr val="black"/>
              </a:solidFill>
              <a:effectLst/>
              <a:uLnTx/>
              <a:uFillTx/>
              <a:latin typeface="+mn-lt"/>
              <a:ea typeface="+mn-ea"/>
              <a:cs typeface="+mn-cs"/>
            </a:rPr>
            <a:t>賃借料加算</a:t>
          </a:r>
          <a:endParaRPr kumimoji="1" lang="en-US" altLang="ja-JP" sz="18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0" i="0" u="none" strike="noStrike" kern="0" cap="none" spc="0" normalizeH="0" baseline="0" noProof="0">
              <a:ln>
                <a:noFill/>
              </a:ln>
              <a:solidFill>
                <a:prstClr val="black"/>
              </a:solidFill>
              <a:effectLst/>
              <a:uLnTx/>
              <a:uFillTx/>
              <a:latin typeface="+mn-lt"/>
              <a:ea typeface="+mn-ea"/>
              <a:cs typeface="+mn-cs"/>
            </a:rPr>
            <a:t>（１）</a:t>
          </a:r>
          <a:r>
            <a:rPr kumimoji="1" lang="ja-JP" altLang="en-US" sz="1800" b="0" i="0" u="none" strike="noStrike" kern="0" cap="none" spc="0" normalizeH="0" baseline="0" noProof="0">
              <a:ln>
                <a:noFill/>
              </a:ln>
              <a:solidFill>
                <a:prstClr val="black"/>
              </a:solidFill>
              <a:effectLst/>
              <a:uLnTx/>
              <a:uFillTx/>
              <a:latin typeface="+mn-lt"/>
              <a:ea typeface="+mn-ea"/>
              <a:cs typeface="+mn-cs"/>
            </a:rPr>
            <a:t>賃借料がかかる場所を活用して事業を</a:t>
          </a:r>
          <a:r>
            <a:rPr kumimoji="1" lang="ja-JP" altLang="ja-JP" sz="1800" b="0" i="0" u="none" strike="noStrike" kern="0" cap="none" spc="0" normalizeH="0" baseline="0" noProof="0">
              <a:ln>
                <a:noFill/>
              </a:ln>
              <a:solidFill>
                <a:prstClr val="black"/>
              </a:solidFill>
              <a:effectLst/>
              <a:uLnTx/>
              <a:uFillTx/>
              <a:latin typeface="+mn-lt"/>
              <a:ea typeface="+mn-ea"/>
              <a:cs typeface="+mn-cs"/>
            </a:rPr>
            <a:t>実施すること。</a:t>
          </a:r>
          <a:endParaRPr kumimoji="0" lang="ja-JP" altLang="ja-JP" sz="18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0" i="0" u="none" strike="noStrike" kern="0" cap="none" spc="0" normalizeH="0" baseline="0" noProof="0">
              <a:ln>
                <a:noFill/>
              </a:ln>
              <a:solidFill>
                <a:prstClr val="black"/>
              </a:solidFill>
              <a:effectLst/>
              <a:uLnTx/>
              <a:uFillTx/>
              <a:latin typeface="+mn-lt"/>
              <a:ea typeface="+mn-ea"/>
              <a:cs typeface="+mn-cs"/>
            </a:rPr>
            <a:t>（２）</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週５日以上、かつ</a:t>
          </a:r>
          <a:r>
            <a:rPr kumimoji="1" lang="en-US" altLang="ja-JP"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1</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日</a:t>
          </a:r>
          <a:r>
            <a:rPr kumimoji="1" lang="en-US" altLang="ja-JP"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6</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時間以上</a:t>
          </a:r>
          <a:r>
            <a:rPr kumimoji="1" lang="ja-JP" altLang="en-US"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rPr>
            <a:t>開設</a:t>
          </a:r>
          <a:r>
            <a:rPr kumimoji="1" lang="ja-JP"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rPr>
            <a:t>すること。</a:t>
          </a:r>
          <a:endParaRPr kumimoji="1" lang="en-US"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endParaRPr>
        </a:p>
        <a:p>
          <a:r>
            <a:rPr kumimoji="1" lang="en-US" altLang="ja-JP" sz="1800" b="1"/>
            <a:t>10</a:t>
          </a:r>
          <a:r>
            <a:rPr kumimoji="1" lang="ja-JP" altLang="en-US" sz="1800" b="1"/>
            <a:t>．出張ひろば事業　　</a:t>
          </a:r>
          <a:endParaRPr kumimoji="1" lang="en-US" altLang="ja-JP" sz="1800" b="1"/>
        </a:p>
        <a:p>
          <a:r>
            <a:rPr kumimoji="1" lang="ja-JP" altLang="en-US" sz="1800"/>
            <a:t>（１）</a:t>
          </a:r>
          <a:r>
            <a:rPr kumimoji="1" lang="ja-JP" altLang="en-US" sz="1800" b="1">
              <a:solidFill>
                <a:srgbClr val="FF0000"/>
              </a:solidFill>
            </a:rPr>
            <a:t>週１以上、かつ</a:t>
          </a:r>
          <a:r>
            <a:rPr kumimoji="1" lang="en-US" altLang="ja-JP" sz="1800" b="1">
              <a:solidFill>
                <a:srgbClr val="FF0000"/>
              </a:solidFill>
            </a:rPr>
            <a:t>1</a:t>
          </a:r>
          <a:r>
            <a:rPr kumimoji="1" lang="ja-JP" altLang="en-US" sz="1800" b="1">
              <a:solidFill>
                <a:srgbClr val="FF0000"/>
              </a:solidFill>
            </a:rPr>
            <a:t>日５時間以上</a:t>
          </a:r>
          <a:r>
            <a:rPr kumimoji="1" lang="ja-JP" altLang="en-US" sz="1800"/>
            <a:t>実施すること。</a:t>
          </a:r>
        </a:p>
        <a:p>
          <a:r>
            <a:rPr kumimoji="1" lang="ja-JP" altLang="en-US" sz="1800"/>
            <a:t>（２）拠点のおでかけひろばの職員を必ず１名以上配置すること。</a:t>
          </a:r>
        </a:p>
        <a:p>
          <a:r>
            <a:rPr kumimoji="1" lang="ja-JP" altLang="en-US" sz="1800"/>
            <a:t>（３）子育て親子が集える屋内で実施すること。</a:t>
          </a:r>
        </a:p>
        <a:p>
          <a:r>
            <a:rPr kumimoji="1" lang="ja-JP" altLang="en-US" sz="1800"/>
            <a:t>（４）年間を通して同じ場所で実施することが望ましいが、地域の実情に応じて複</a:t>
          </a:r>
        </a:p>
        <a:p>
          <a:r>
            <a:rPr kumimoji="1" lang="ja-JP" altLang="en-US" sz="1800"/>
            <a:t>　　　数の場所で実施することも可能とする。ただし、その場合は子育て親子の</a:t>
          </a:r>
        </a:p>
        <a:p>
          <a:r>
            <a:rPr kumimoji="1" lang="ja-JP" altLang="en-US" sz="1800"/>
            <a:t>　　　ニーズや利便性に十分配慮すること。</a:t>
          </a:r>
        </a:p>
        <a:p>
          <a:r>
            <a:rPr kumimoji="1" lang="ja-JP" altLang="en-US" sz="1800"/>
            <a:t>（５）拠点のおでかけひろばの所在地から一定以上離れている場所で実施すること。</a:t>
          </a:r>
          <a:endParaRPr kumimoji="1" lang="en-US" altLang="ja-JP" sz="1800"/>
        </a:p>
        <a:p>
          <a:endParaRPr kumimoji="1" lang="en-US" altLang="ja-JP" sz="1800" b="1"/>
        </a:p>
        <a:p>
          <a:r>
            <a:rPr kumimoji="1" lang="en-US" altLang="ja-JP" sz="1800" b="1"/>
            <a:t>11</a:t>
          </a:r>
          <a:r>
            <a:rPr kumimoji="1" lang="ja-JP" altLang="en-US" sz="1800" b="1"/>
            <a:t>．専門職相談事業　</a:t>
          </a:r>
          <a:endParaRPr kumimoji="1" lang="en-US" altLang="ja-JP" sz="1800" b="1"/>
        </a:p>
        <a:p>
          <a:r>
            <a:rPr kumimoji="1" lang="ja-JP" altLang="en-US" sz="1800"/>
            <a:t>（１）以下の取組み項目①～②より、どちらかを必ず</a:t>
          </a:r>
          <a:r>
            <a:rPr kumimoji="1" lang="ja-JP" altLang="en-US" sz="1800" b="1">
              <a:solidFill>
                <a:srgbClr val="FF0000"/>
              </a:solidFill>
            </a:rPr>
            <a:t>月２回以上</a:t>
          </a:r>
          <a:r>
            <a:rPr kumimoji="1" lang="ja-JP" altLang="en-US" sz="1800"/>
            <a:t>実施すること。</a:t>
          </a:r>
        </a:p>
        <a:p>
          <a:r>
            <a:rPr kumimoji="1" lang="ja-JP" altLang="en-US" sz="1800"/>
            <a:t>　　（合計で年間２４回以上実施すること。）</a:t>
          </a:r>
        </a:p>
        <a:p>
          <a:r>
            <a:rPr kumimoji="1" lang="ja-JP" altLang="en-US" sz="1800"/>
            <a:t>　　　①専門的な相談ができるよう、利用者に対する専門職の相談を実施する</a:t>
          </a:r>
          <a:endParaRPr kumimoji="1" lang="en-US" altLang="ja-JP" sz="1800"/>
        </a:p>
        <a:p>
          <a:r>
            <a:rPr kumimoji="1" lang="ja-JP" altLang="en-US" sz="1800"/>
            <a:t>　　　②スーパーバイズとして、スタッフに対する専門職の相談を実施する</a:t>
          </a:r>
        </a:p>
        <a:p>
          <a:r>
            <a:rPr kumimoji="1" lang="ja-JP" altLang="en-US" sz="1800"/>
            <a:t>（２）法人に所属している専門職以外の医師、看護師、助産師、保健師、栄養士、歯科衛生</a:t>
          </a:r>
        </a:p>
        <a:p>
          <a:r>
            <a:rPr kumimoji="1" lang="ja-JP" altLang="en-US" sz="1800"/>
            <a:t>　　　士、公認心理師、理学療法士、作業療法士、言語聴覚士に講師を依頼すること。</a:t>
          </a:r>
        </a:p>
        <a:p>
          <a:r>
            <a:rPr kumimoji="1" lang="ja-JP" altLang="en-US" sz="1800"/>
            <a:t>（３）「地域支援事業」「休日育児参加促進事業」とは切り分けて事業を計画すること。</a:t>
          </a:r>
          <a:endParaRPr kumimoji="1" lang="en-US" altLang="ja-JP" sz="1800"/>
        </a:p>
        <a:p>
          <a:endParaRPr kumimoji="1" lang="en-US" altLang="ja-JP" sz="1800"/>
        </a:p>
        <a:p>
          <a:r>
            <a:rPr kumimoji="1" lang="en-US" altLang="ja-JP" sz="1800" b="1"/>
            <a:t>12</a:t>
          </a:r>
          <a:r>
            <a:rPr kumimoji="1" lang="ja-JP" altLang="en-US" sz="1800" b="1"/>
            <a:t>．レスパイト事業　</a:t>
          </a:r>
          <a:endParaRPr kumimoji="1" lang="en-US" altLang="ja-JP" sz="1800" b="1"/>
        </a:p>
        <a:p>
          <a:r>
            <a:rPr kumimoji="1" lang="ja-JP" altLang="en-US" sz="1800"/>
            <a:t>＜個室型＞</a:t>
          </a:r>
          <a:endParaRPr kumimoji="1" lang="en-US" altLang="ja-JP" sz="1800"/>
        </a:p>
        <a:p>
          <a:r>
            <a:rPr kumimoji="1" lang="ja-JP" altLang="en-US" sz="1800"/>
            <a:t>（１）おでかけひろばの開設時間中は利用できるようにすること。</a:t>
          </a:r>
          <a:endParaRPr kumimoji="1" lang="en-US" altLang="ja-JP" sz="1800"/>
        </a:p>
        <a:p>
          <a:r>
            <a:rPr kumimoji="1" lang="ja-JP" altLang="en-US" sz="1800"/>
            <a:t>（２）ひろばのスペースと同じ建物内に、フロアや部屋を分けた独立した専用のスペースで利用者</a:t>
          </a:r>
          <a:r>
            <a:rPr kumimoji="1" lang="en-US" altLang="ja-JP" sz="1800"/>
            <a:t>1</a:t>
          </a:r>
          <a:r>
            <a:rPr kumimoji="1" lang="ja-JP" altLang="en-US" sz="1800"/>
            <a:t>名が休息をとれる広さ及び設備を確保すること。</a:t>
          </a:r>
          <a:endParaRPr kumimoji="1" lang="en-US" altLang="ja-JP" sz="1800"/>
        </a:p>
        <a:p>
          <a:r>
            <a:rPr kumimoji="1" lang="ja-JP" altLang="en-US" sz="1800"/>
            <a:t>＜ひろば型＞</a:t>
          </a:r>
        </a:p>
        <a:p>
          <a:r>
            <a:rPr kumimoji="1" lang="ja-JP" altLang="en-US" sz="1800"/>
            <a:t>（１）おでかけひろばの開設時間中は利用できるようにすること。</a:t>
          </a:r>
        </a:p>
        <a:p>
          <a:r>
            <a:rPr kumimoji="1" lang="ja-JP" altLang="en-US" sz="1800"/>
            <a:t>（２）ひろばスペース内に、利用者が休息をとれるスペースを確保すること。</a:t>
          </a:r>
        </a:p>
        <a:p>
          <a:r>
            <a:rPr kumimoji="1" lang="ja-JP" altLang="en-US" sz="1800"/>
            <a:t>＜閉室日活用型＞</a:t>
          </a:r>
        </a:p>
        <a:p>
          <a:r>
            <a:rPr kumimoji="1" lang="ja-JP" altLang="en-US" sz="1800"/>
            <a:t>（１）おでかけひろばの閉室時に利用できるようにすること。</a:t>
          </a:r>
          <a:r>
            <a:rPr kumimoji="1" lang="ja-JP" altLang="en-US" sz="1800" b="1">
              <a:solidFill>
                <a:srgbClr val="00B0F0"/>
              </a:solidFill>
            </a:rPr>
            <a:t>（月３回以上または月４回以上とする。）</a:t>
          </a:r>
        </a:p>
        <a:p>
          <a:r>
            <a:rPr kumimoji="1" lang="ja-JP" altLang="en-US" sz="1800"/>
            <a:t>（２）閉室日に、ひろば内に利用者が休息をとれるスペースを確保すること。</a:t>
          </a:r>
          <a:endParaRPr kumimoji="1" lang="en-US" altLang="ja-JP" sz="1800"/>
        </a:p>
        <a:p>
          <a:endParaRPr kumimoji="1" lang="en-US" altLang="ja-JP" sz="1800"/>
        </a:p>
        <a:p>
          <a:endParaRPr kumimoji="1" lang="en-US" altLang="ja-JP" sz="1100"/>
        </a:p>
        <a:p>
          <a:endParaRPr kumimoji="1" lang="en-US" altLang="ja-JP" sz="1100"/>
        </a:p>
        <a:p>
          <a:endParaRPr kumimoji="1" lang="ja-JP" altLang="en-US" sz="1100"/>
        </a:p>
      </xdr:txBody>
    </xdr:sp>
    <xdr:clientData/>
  </xdr:twoCellAnchor>
  <xdr:twoCellAnchor>
    <xdr:from>
      <xdr:col>2</xdr:col>
      <xdr:colOff>5916082</xdr:colOff>
      <xdr:row>0</xdr:row>
      <xdr:rowOff>190501</xdr:rowOff>
    </xdr:from>
    <xdr:to>
      <xdr:col>3</xdr:col>
      <xdr:colOff>282574</xdr:colOff>
      <xdr:row>3</xdr:row>
      <xdr:rowOff>1</xdr:rowOff>
    </xdr:to>
    <xdr:sp macro="" textlink="">
      <xdr:nvSpPr>
        <xdr:cNvPr id="2" name="角丸四角形吹き出し 370">
          <a:extLst>
            <a:ext uri="{FF2B5EF4-FFF2-40B4-BE49-F238E27FC236}">
              <a16:creationId xmlns:a16="http://schemas.microsoft.com/office/drawing/2014/main" id="{34EEFB02-2830-5663-8148-C13174E598E2}"/>
            </a:ext>
          </a:extLst>
        </xdr:cNvPr>
        <xdr:cNvSpPr/>
      </xdr:nvSpPr>
      <xdr:spPr>
        <a:xfrm>
          <a:off x="9726082" y="190501"/>
          <a:ext cx="3838575" cy="963083"/>
        </a:xfrm>
        <a:prstGeom prst="wedgeRoundRectCallout">
          <a:avLst>
            <a:gd name="adj1" fmla="val 75865"/>
            <a:gd name="adj2" fmla="val 2633"/>
            <a:gd name="adj3" fmla="val 16667"/>
          </a:avLst>
        </a:prstGeom>
        <a:solidFill>
          <a:schemeClr val="bg1">
            <a:lumMod val="85000"/>
          </a:schemeClr>
        </a:solidFill>
        <a:ln w="25400" cap="flat" cmpd="sng" algn="ctr">
          <a:solidFill>
            <a:schemeClr val="tx1"/>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予定額通知に向けた調査で実施内容を事前に申告いただくため、</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「実施内容」は自動で表示されます。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内容に修正がある場合は、審査センターにご連絡ください。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931334</xdr:colOff>
      <xdr:row>0</xdr:row>
      <xdr:rowOff>486833</xdr:rowOff>
    </xdr:from>
    <xdr:to>
      <xdr:col>2</xdr:col>
      <xdr:colOff>3624792</xdr:colOff>
      <xdr:row>2</xdr:row>
      <xdr:rowOff>190500</xdr:rowOff>
    </xdr:to>
    <xdr:sp macro="" textlink="">
      <xdr:nvSpPr>
        <xdr:cNvPr id="4" name="角丸四角形吹き出し 370">
          <a:extLst>
            <a:ext uri="{FF2B5EF4-FFF2-40B4-BE49-F238E27FC236}">
              <a16:creationId xmlns:a16="http://schemas.microsoft.com/office/drawing/2014/main" id="{83309429-92AA-5ED3-AD20-29831525113D}"/>
            </a:ext>
          </a:extLst>
        </xdr:cNvPr>
        <xdr:cNvSpPr/>
      </xdr:nvSpPr>
      <xdr:spPr>
        <a:xfrm>
          <a:off x="2624667" y="486833"/>
          <a:ext cx="4810125" cy="539750"/>
        </a:xfrm>
        <a:prstGeom prst="wedgeRoundRectCallout">
          <a:avLst>
            <a:gd name="adj1" fmla="val 18245"/>
            <a:gd name="adj2" fmla="val 70981"/>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７～１１の加算事業について赤枠の実施有無をすべて選択する。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508000" algn="just">
            <a:lnSpc>
              <a:spcPts val="16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※実施しない場合は「実施なし」を選択する。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5916083</xdr:colOff>
      <xdr:row>4</xdr:row>
      <xdr:rowOff>306917</xdr:rowOff>
    </xdr:from>
    <xdr:to>
      <xdr:col>2</xdr:col>
      <xdr:colOff>9355666</xdr:colOff>
      <xdr:row>6</xdr:row>
      <xdr:rowOff>52917</xdr:rowOff>
    </xdr:to>
    <xdr:sp macro="" textlink="">
      <xdr:nvSpPr>
        <xdr:cNvPr id="5" name="角丸四角形吹き出し 370">
          <a:extLst>
            <a:ext uri="{FF2B5EF4-FFF2-40B4-BE49-F238E27FC236}">
              <a16:creationId xmlns:a16="http://schemas.microsoft.com/office/drawing/2014/main" id="{8416E7A1-D455-5E2E-7851-D39ED6746A5E}"/>
            </a:ext>
          </a:extLst>
        </xdr:cNvPr>
        <xdr:cNvSpPr/>
      </xdr:nvSpPr>
      <xdr:spPr>
        <a:xfrm>
          <a:off x="9726083" y="1852084"/>
          <a:ext cx="3439583" cy="381000"/>
        </a:xfrm>
        <a:prstGeom prst="wedgeRoundRectCallout">
          <a:avLst>
            <a:gd name="adj1" fmla="val -55074"/>
            <a:gd name="adj2" fmla="val 4939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実施する加算事業の必要事項をすべて記入する。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5894917</xdr:colOff>
      <xdr:row>6</xdr:row>
      <xdr:rowOff>296334</xdr:rowOff>
    </xdr:from>
    <xdr:to>
      <xdr:col>3</xdr:col>
      <xdr:colOff>42334</xdr:colOff>
      <xdr:row>8</xdr:row>
      <xdr:rowOff>698499</xdr:rowOff>
    </xdr:to>
    <xdr:sp macro="" textlink="">
      <xdr:nvSpPr>
        <xdr:cNvPr id="6" name="角丸四角形吹き出し 3">
          <a:extLst>
            <a:ext uri="{FF2B5EF4-FFF2-40B4-BE49-F238E27FC236}">
              <a16:creationId xmlns:a16="http://schemas.microsoft.com/office/drawing/2014/main" id="{E6D36D0B-1150-F5A1-C1DF-00D4CAD6E4A4}"/>
            </a:ext>
          </a:extLst>
        </xdr:cNvPr>
        <xdr:cNvSpPr/>
      </xdr:nvSpPr>
      <xdr:spPr>
        <a:xfrm>
          <a:off x="9704917" y="2476501"/>
          <a:ext cx="3619500" cy="1100665"/>
        </a:xfrm>
        <a:prstGeom prst="wedgeRoundRectCallout">
          <a:avLst>
            <a:gd name="adj1" fmla="val -60446"/>
            <a:gd name="adj2" fmla="val -3482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休日育児参加促進事業】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「土曜日」・「日曜日」・「祝日」から記入する。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（複数記入可）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10583</xdr:colOff>
      <xdr:row>3</xdr:row>
      <xdr:rowOff>21168</xdr:rowOff>
    </xdr:from>
    <xdr:to>
      <xdr:col>3</xdr:col>
      <xdr:colOff>10583</xdr:colOff>
      <xdr:row>4</xdr:row>
      <xdr:rowOff>21166</xdr:rowOff>
    </xdr:to>
    <xdr:sp macro="" textlink="">
      <xdr:nvSpPr>
        <xdr:cNvPr id="7" name="正方形/長方形 6">
          <a:extLst>
            <a:ext uri="{FF2B5EF4-FFF2-40B4-BE49-F238E27FC236}">
              <a16:creationId xmlns:a16="http://schemas.microsoft.com/office/drawing/2014/main" id="{7278FCE7-B361-173D-B34A-091A087A3B20}"/>
            </a:ext>
          </a:extLst>
        </xdr:cNvPr>
        <xdr:cNvSpPr/>
      </xdr:nvSpPr>
      <xdr:spPr>
        <a:xfrm>
          <a:off x="3820583" y="1174751"/>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0</xdr:colOff>
      <xdr:row>12</xdr:row>
      <xdr:rowOff>0</xdr:rowOff>
    </xdr:from>
    <xdr:to>
      <xdr:col>3</xdr:col>
      <xdr:colOff>0</xdr:colOff>
      <xdr:row>13</xdr:row>
      <xdr:rowOff>10582</xdr:rowOff>
    </xdr:to>
    <xdr:sp macro="" textlink="">
      <xdr:nvSpPr>
        <xdr:cNvPr id="9" name="正方形/長方形 8">
          <a:extLst>
            <a:ext uri="{FF2B5EF4-FFF2-40B4-BE49-F238E27FC236}">
              <a16:creationId xmlns:a16="http://schemas.microsoft.com/office/drawing/2014/main" id="{57BFF14C-52F4-45D8-AE56-EB62BB1895B7}"/>
            </a:ext>
          </a:extLst>
        </xdr:cNvPr>
        <xdr:cNvSpPr/>
      </xdr:nvSpPr>
      <xdr:spPr>
        <a:xfrm>
          <a:off x="3810000" y="4656667"/>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0</xdr:colOff>
      <xdr:row>31</xdr:row>
      <xdr:rowOff>0</xdr:rowOff>
    </xdr:from>
    <xdr:to>
      <xdr:col>3</xdr:col>
      <xdr:colOff>0</xdr:colOff>
      <xdr:row>32</xdr:row>
      <xdr:rowOff>10582</xdr:rowOff>
    </xdr:to>
    <xdr:sp macro="" textlink="">
      <xdr:nvSpPr>
        <xdr:cNvPr id="10" name="正方形/長方形 9">
          <a:extLst>
            <a:ext uri="{FF2B5EF4-FFF2-40B4-BE49-F238E27FC236}">
              <a16:creationId xmlns:a16="http://schemas.microsoft.com/office/drawing/2014/main" id="{4A9DF9BA-246D-4114-B2DA-A1B805123F94}"/>
            </a:ext>
          </a:extLst>
        </xdr:cNvPr>
        <xdr:cNvSpPr/>
      </xdr:nvSpPr>
      <xdr:spPr>
        <a:xfrm>
          <a:off x="3810000" y="11895667"/>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0</xdr:colOff>
      <xdr:row>39</xdr:row>
      <xdr:rowOff>0</xdr:rowOff>
    </xdr:from>
    <xdr:to>
      <xdr:col>3</xdr:col>
      <xdr:colOff>0</xdr:colOff>
      <xdr:row>40</xdr:row>
      <xdr:rowOff>10582</xdr:rowOff>
    </xdr:to>
    <xdr:sp macro="" textlink="">
      <xdr:nvSpPr>
        <xdr:cNvPr id="11" name="正方形/長方形 10">
          <a:extLst>
            <a:ext uri="{FF2B5EF4-FFF2-40B4-BE49-F238E27FC236}">
              <a16:creationId xmlns:a16="http://schemas.microsoft.com/office/drawing/2014/main" id="{BA2CFC54-1915-440B-A50B-7F5BF61E6883}"/>
            </a:ext>
          </a:extLst>
        </xdr:cNvPr>
        <xdr:cNvSpPr/>
      </xdr:nvSpPr>
      <xdr:spPr>
        <a:xfrm>
          <a:off x="3810000" y="16954500"/>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5609167</xdr:colOff>
      <xdr:row>15</xdr:row>
      <xdr:rowOff>74084</xdr:rowOff>
    </xdr:from>
    <xdr:to>
      <xdr:col>2</xdr:col>
      <xdr:colOff>8691457</xdr:colOff>
      <xdr:row>21</xdr:row>
      <xdr:rowOff>264584</xdr:rowOff>
    </xdr:to>
    <xdr:sp macro="" textlink="">
      <xdr:nvSpPr>
        <xdr:cNvPr id="12" name="角丸四角形吹き出し 3">
          <a:extLst>
            <a:ext uri="{FF2B5EF4-FFF2-40B4-BE49-F238E27FC236}">
              <a16:creationId xmlns:a16="http://schemas.microsoft.com/office/drawing/2014/main" id="{60AF88C2-54C4-2856-2D4E-0B5A7289FE8A}"/>
            </a:ext>
          </a:extLst>
        </xdr:cNvPr>
        <xdr:cNvSpPr/>
      </xdr:nvSpPr>
      <xdr:spPr>
        <a:xfrm>
          <a:off x="9419167" y="6889751"/>
          <a:ext cx="3082290" cy="2095500"/>
        </a:xfrm>
        <a:prstGeom prst="wedgeRoundRectCallout">
          <a:avLst>
            <a:gd name="adj1" fmla="val -20640"/>
            <a:gd name="adj2" fmla="val -63293"/>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出張ひろば事業】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実施場所が１か所の場合は１つのみ記入する。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●年間開設日数</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算出方法は以下を参考にしてください。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zh-TW" sz="1000">
              <a:effectLst/>
              <a:latin typeface="Century" panose="02040604050505020304" pitchFamily="18" charset="0"/>
              <a:ea typeface="メイリオ" panose="020B0604030504040204" pitchFamily="50" charset="-128"/>
              <a:cs typeface="Times New Roman" panose="02020603050405020304" pitchFamily="18" charset="0"/>
            </a:rPr>
            <a:t>週１回×</a:t>
          </a:r>
          <a:r>
            <a:rPr lang="en-US" sz="1000">
              <a:effectLst/>
              <a:latin typeface="Century" panose="02040604050505020304" pitchFamily="18" charset="0"/>
              <a:ea typeface="メイリオ" panose="020B0604030504040204" pitchFamily="50" charset="-128"/>
              <a:cs typeface="Times New Roman" panose="02020603050405020304" pitchFamily="18" charset="0"/>
            </a:rPr>
            <a:t> 4</a:t>
          </a:r>
          <a:r>
            <a:rPr lang="zh-TW" sz="1000">
              <a:effectLst/>
              <a:latin typeface="Century" panose="02040604050505020304" pitchFamily="18" charset="0"/>
              <a:ea typeface="メイリオ" panose="020B0604030504040204" pitchFamily="50" charset="-128"/>
              <a:cs typeface="Times New Roman" panose="02020603050405020304" pitchFamily="18" charset="0"/>
            </a:rPr>
            <a:t>週間</a:t>
          </a:r>
          <a:r>
            <a:rPr lang="zh-TW" sz="1000">
              <a:effectLst/>
              <a:latin typeface="ＭＳ Ｐゴシック" panose="020B0600070205080204" pitchFamily="50" charset="-128"/>
              <a:ea typeface="Century" panose="02040604050505020304" pitchFamily="18" charset="0"/>
              <a:cs typeface="Times New Roman" panose="02020603050405020304" pitchFamily="18" charset="0"/>
            </a:rPr>
            <a:t> </a:t>
          </a:r>
          <a:r>
            <a:rPr lang="zh-TW" sz="1000">
              <a:effectLst/>
              <a:latin typeface="Century" panose="02040604050505020304" pitchFamily="18" charset="0"/>
              <a:ea typeface="メイリオ" panose="020B0604030504040204" pitchFamily="50" charset="-128"/>
              <a:cs typeface="Times New Roman" panose="02020603050405020304" pitchFamily="18" charset="0"/>
            </a:rPr>
            <a:t>×</a:t>
          </a:r>
          <a:r>
            <a:rPr lang="zh-TW" sz="1000">
              <a:effectLst/>
              <a:latin typeface="ＭＳ Ｐゴシック" panose="020B0600070205080204" pitchFamily="50" charset="-128"/>
              <a:ea typeface="Century" panose="02040604050505020304" pitchFamily="18" charset="0"/>
              <a:cs typeface="Times New Roman" panose="02020603050405020304" pitchFamily="18" charset="0"/>
            </a:rPr>
            <a:t> </a:t>
          </a:r>
          <a:r>
            <a:rPr lang="zh-TW" sz="1000">
              <a:effectLst/>
              <a:latin typeface="Century" panose="02040604050505020304" pitchFamily="18" charset="0"/>
              <a:ea typeface="メイリオ" panose="020B0604030504040204" pitchFamily="50" charset="-128"/>
              <a:cs typeface="Times New Roman" panose="02020603050405020304" pitchFamily="18" charset="0"/>
            </a:rPr>
            <a:t>実施月数</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●開設時間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５時間以上開設が必要です。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6519333</xdr:colOff>
      <xdr:row>34</xdr:row>
      <xdr:rowOff>687917</xdr:rowOff>
    </xdr:from>
    <xdr:to>
      <xdr:col>2</xdr:col>
      <xdr:colOff>9413663</xdr:colOff>
      <xdr:row>35</xdr:row>
      <xdr:rowOff>246592</xdr:rowOff>
    </xdr:to>
    <xdr:sp macro="" textlink="">
      <xdr:nvSpPr>
        <xdr:cNvPr id="13" name="角丸四角形吹き出し 3">
          <a:extLst>
            <a:ext uri="{FF2B5EF4-FFF2-40B4-BE49-F238E27FC236}">
              <a16:creationId xmlns:a16="http://schemas.microsoft.com/office/drawing/2014/main" id="{7DCFE2C4-D7DA-BDE0-8BDF-54A1359645BF}"/>
            </a:ext>
          </a:extLst>
        </xdr:cNvPr>
        <xdr:cNvSpPr/>
      </xdr:nvSpPr>
      <xdr:spPr>
        <a:xfrm>
          <a:off x="10329333" y="13673667"/>
          <a:ext cx="2894330" cy="1019175"/>
        </a:xfrm>
        <a:prstGeom prst="wedgeRoundRectCallout">
          <a:avLst>
            <a:gd name="adj1" fmla="val -57209"/>
            <a:gd name="adj2" fmla="val 4484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専門職相談事業】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●実施回数（月）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プルダウンから選択する。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●依頼する専門職の資格名</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専門職の氏名ではなく、資格名を記入する。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63500</xdr:colOff>
      <xdr:row>52</xdr:row>
      <xdr:rowOff>105833</xdr:rowOff>
    </xdr:from>
    <xdr:to>
      <xdr:col>2</xdr:col>
      <xdr:colOff>1968500</xdr:colOff>
      <xdr:row>56</xdr:row>
      <xdr:rowOff>232833</xdr:rowOff>
    </xdr:to>
    <xdr:sp macro="" textlink="">
      <xdr:nvSpPr>
        <xdr:cNvPr id="14" name="角丸四角形吹き出し 3">
          <a:extLst>
            <a:ext uri="{FF2B5EF4-FFF2-40B4-BE49-F238E27FC236}">
              <a16:creationId xmlns:a16="http://schemas.microsoft.com/office/drawing/2014/main" id="{C04BF6F7-56C0-7132-F43A-7BF53C32ABF6}"/>
            </a:ext>
          </a:extLst>
        </xdr:cNvPr>
        <xdr:cNvSpPr/>
      </xdr:nvSpPr>
      <xdr:spPr>
        <a:xfrm>
          <a:off x="3873500" y="23410333"/>
          <a:ext cx="1905000" cy="1143000"/>
        </a:xfrm>
        <a:prstGeom prst="wedgeRoundRectCallout">
          <a:avLst>
            <a:gd name="adj1" fmla="val 24937"/>
            <a:gd name="adj2" fmla="val -8111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その他】</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区の施設で実施する施設以外は記入しないでください。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3640667</xdr:colOff>
      <xdr:row>40</xdr:row>
      <xdr:rowOff>423334</xdr:rowOff>
    </xdr:from>
    <xdr:to>
      <xdr:col>2</xdr:col>
      <xdr:colOff>7683500</xdr:colOff>
      <xdr:row>51</xdr:row>
      <xdr:rowOff>148167</xdr:rowOff>
    </xdr:to>
    <xdr:sp macro="" textlink="">
      <xdr:nvSpPr>
        <xdr:cNvPr id="15" name="角丸四角形吹き出し 370">
          <a:extLst>
            <a:ext uri="{FF2B5EF4-FFF2-40B4-BE49-F238E27FC236}">
              <a16:creationId xmlns:a16="http://schemas.microsoft.com/office/drawing/2014/main" id="{529C1C85-F641-5CB6-B67E-7F0C66DADCA0}"/>
            </a:ext>
          </a:extLst>
        </xdr:cNvPr>
        <xdr:cNvSpPr/>
      </xdr:nvSpPr>
      <xdr:spPr>
        <a:xfrm>
          <a:off x="7450667" y="17758834"/>
          <a:ext cx="4042833" cy="4233333"/>
        </a:xfrm>
        <a:prstGeom prst="wedgeRoundRectCallout">
          <a:avLst>
            <a:gd name="adj1" fmla="val -19936"/>
            <a:gd name="adj2" fmla="val -55742"/>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レスパイト事業】</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●実施スペース・添付資料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実施スペースを記入する。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27000" algn="just">
            <a:lnSpc>
              <a:spcPts val="1600"/>
            </a:lnSpc>
          </a:pPr>
          <a:r>
            <a:rPr lang="ja-JP" sz="10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初めて事業を実施する場合や前年度より実施場所が</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27000" algn="just">
            <a:lnSpc>
              <a:spcPts val="1600"/>
            </a:lnSpc>
          </a:pPr>
          <a:r>
            <a:rPr lang="ja-JP" sz="10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変わる場合「平面図・配置図」を提出する。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●記入内容</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27000" algn="just">
            <a:lnSpc>
              <a:spcPts val="1600"/>
            </a:lnSpc>
          </a:pPr>
          <a:r>
            <a:rPr lang="ja-JP" sz="10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実施する型についてそれぞれ必要事項をすべて記入する</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●年間開設日数　※１２か月実施する場合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8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（各週の開設日数型の年間最低開設日数÷１２）×事業実施月数（ただし、</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01600"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小数点以下は切り捨て）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2</xdr:col>
      <xdr:colOff>3905250</xdr:colOff>
      <xdr:row>44</xdr:row>
      <xdr:rowOff>148167</xdr:rowOff>
    </xdr:from>
    <xdr:to>
      <xdr:col>2</xdr:col>
      <xdr:colOff>6020095</xdr:colOff>
      <xdr:row>48</xdr:row>
      <xdr:rowOff>78485</xdr:rowOff>
    </xdr:to>
    <xdr:pic>
      <xdr:nvPicPr>
        <xdr:cNvPr id="16" name="図 15">
          <a:extLst>
            <a:ext uri="{FF2B5EF4-FFF2-40B4-BE49-F238E27FC236}">
              <a16:creationId xmlns:a16="http://schemas.microsoft.com/office/drawing/2014/main" id="{806D173E-4613-E608-81B7-4827D4F65964}"/>
            </a:ext>
          </a:extLst>
        </xdr:cNvPr>
        <xdr:cNvPicPr>
          <a:picLocks noChangeAspect="1"/>
        </xdr:cNvPicPr>
      </xdr:nvPicPr>
      <xdr:blipFill>
        <a:blip xmlns:r="http://schemas.openxmlformats.org/officeDocument/2006/relationships" r:embed="rId1"/>
        <a:stretch>
          <a:fillRect/>
        </a:stretch>
      </xdr:blipFill>
      <xdr:spPr>
        <a:xfrm>
          <a:off x="7715250" y="19621500"/>
          <a:ext cx="2114845" cy="1200318"/>
        </a:xfrm>
        <a:prstGeom prst="rect">
          <a:avLst/>
        </a:prstGeom>
      </xdr:spPr>
    </xdr:pic>
    <xdr:clientData/>
  </xdr:twoCellAnchor>
  <xdr:twoCellAnchor>
    <xdr:from>
      <xdr:col>2</xdr:col>
      <xdr:colOff>10583</xdr:colOff>
      <xdr:row>10</xdr:row>
      <xdr:rowOff>0</xdr:rowOff>
    </xdr:from>
    <xdr:to>
      <xdr:col>3</xdr:col>
      <xdr:colOff>10583</xdr:colOff>
      <xdr:row>11</xdr:row>
      <xdr:rowOff>10582</xdr:rowOff>
    </xdr:to>
    <xdr:sp macro="" textlink="">
      <xdr:nvSpPr>
        <xdr:cNvPr id="17" name="正方形/長方形 16">
          <a:extLst>
            <a:ext uri="{FF2B5EF4-FFF2-40B4-BE49-F238E27FC236}">
              <a16:creationId xmlns:a16="http://schemas.microsoft.com/office/drawing/2014/main" id="{E2B6C860-5F47-405C-A731-63079CD6EFD2}"/>
            </a:ext>
          </a:extLst>
        </xdr:cNvPr>
        <xdr:cNvSpPr/>
      </xdr:nvSpPr>
      <xdr:spPr>
        <a:xfrm>
          <a:off x="3820583" y="4656667"/>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endParaRPr>
        </a:p>
      </xdr:txBody>
    </xdr:sp>
    <xdr:clientData/>
  </xdr:twoCellAnchor>
  <xdr:twoCellAnchor>
    <xdr:from>
      <xdr:col>2</xdr:col>
      <xdr:colOff>6969125</xdr:colOff>
      <xdr:row>9</xdr:row>
      <xdr:rowOff>40217</xdr:rowOff>
    </xdr:from>
    <xdr:to>
      <xdr:col>2</xdr:col>
      <xdr:colOff>8874125</xdr:colOff>
      <xdr:row>12</xdr:row>
      <xdr:rowOff>170392</xdr:rowOff>
    </xdr:to>
    <xdr:sp macro="" textlink="">
      <xdr:nvSpPr>
        <xdr:cNvPr id="18" name="角丸四角形吹き出し 3">
          <a:extLst>
            <a:ext uri="{FF2B5EF4-FFF2-40B4-BE49-F238E27FC236}">
              <a16:creationId xmlns:a16="http://schemas.microsoft.com/office/drawing/2014/main" id="{A62846D8-4285-49A8-A71E-37321D332AE5}"/>
            </a:ext>
          </a:extLst>
        </xdr:cNvPr>
        <xdr:cNvSpPr/>
      </xdr:nvSpPr>
      <xdr:spPr>
        <a:xfrm>
          <a:off x="10763250" y="4374092"/>
          <a:ext cx="1905000" cy="1146175"/>
        </a:xfrm>
        <a:prstGeom prst="wedgeRoundRectCallout">
          <a:avLst>
            <a:gd name="adj1" fmla="val -74230"/>
            <a:gd name="adj2" fmla="val -354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９</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賃借料加算</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altLang="en-US"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条件を満たす場合のみ「実施する」を選択する</a:t>
          </a: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1708240</xdr:colOff>
      <xdr:row>1</xdr:row>
      <xdr:rowOff>143099</xdr:rowOff>
    </xdr:from>
    <xdr:to>
      <xdr:col>2</xdr:col>
      <xdr:colOff>661831</xdr:colOff>
      <xdr:row>2</xdr:row>
      <xdr:rowOff>241478</xdr:rowOff>
    </xdr:to>
    <xdr:sp macro="" textlink="">
      <xdr:nvSpPr>
        <xdr:cNvPr id="2" name="角丸四角形吹き出し 370">
          <a:extLst>
            <a:ext uri="{FF2B5EF4-FFF2-40B4-BE49-F238E27FC236}">
              <a16:creationId xmlns:a16="http://schemas.microsoft.com/office/drawing/2014/main" id="{8D2D1931-A973-426C-9CF3-FB5E5883BDC8}"/>
            </a:ext>
          </a:extLst>
        </xdr:cNvPr>
        <xdr:cNvSpPr/>
      </xdr:nvSpPr>
      <xdr:spPr>
        <a:xfrm>
          <a:off x="1949719" y="617113"/>
          <a:ext cx="1574084" cy="375633"/>
        </a:xfrm>
        <a:prstGeom prst="wedgeRoundRectCallout">
          <a:avLst>
            <a:gd name="adj1" fmla="val -3509"/>
            <a:gd name="adj2" fmla="val -119574"/>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（１）すべて選択する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1923144</xdr:colOff>
      <xdr:row>4</xdr:row>
      <xdr:rowOff>163285</xdr:rowOff>
    </xdr:from>
    <xdr:to>
      <xdr:col>10</xdr:col>
      <xdr:colOff>38101</xdr:colOff>
      <xdr:row>5</xdr:row>
      <xdr:rowOff>215900</xdr:rowOff>
    </xdr:to>
    <xdr:sp macro="" textlink="">
      <xdr:nvSpPr>
        <xdr:cNvPr id="2" name="角丸四角形吹き出し 3">
          <a:extLst>
            <a:ext uri="{FF2B5EF4-FFF2-40B4-BE49-F238E27FC236}">
              <a16:creationId xmlns:a16="http://schemas.microsoft.com/office/drawing/2014/main" id="{14DA919E-D88A-833F-5EC4-0A7DCD9B2022}"/>
            </a:ext>
          </a:extLst>
        </xdr:cNvPr>
        <xdr:cNvSpPr/>
      </xdr:nvSpPr>
      <xdr:spPr>
        <a:xfrm>
          <a:off x="5043715" y="1088571"/>
          <a:ext cx="2832100" cy="279400"/>
        </a:xfrm>
        <a:prstGeom prst="wedgeRoundRectCallout">
          <a:avLst>
            <a:gd name="adj1" fmla="val -34270"/>
            <a:gd name="adj2" fmla="val -93409"/>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（１）社会福祉法人は</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「施設名」</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562429</xdr:colOff>
      <xdr:row>21</xdr:row>
      <xdr:rowOff>181428</xdr:rowOff>
    </xdr:from>
    <xdr:to>
      <xdr:col>12</xdr:col>
      <xdr:colOff>453572</xdr:colOff>
      <xdr:row>25</xdr:row>
      <xdr:rowOff>36285</xdr:rowOff>
    </xdr:to>
    <xdr:sp macro="" textlink="">
      <xdr:nvSpPr>
        <xdr:cNvPr id="4" name="角丸四角形吹き出し 3">
          <a:extLst>
            <a:ext uri="{FF2B5EF4-FFF2-40B4-BE49-F238E27FC236}">
              <a16:creationId xmlns:a16="http://schemas.microsoft.com/office/drawing/2014/main" id="{EA79AA07-2505-A8DB-8246-490A4C634113}"/>
            </a:ext>
          </a:extLst>
        </xdr:cNvPr>
        <xdr:cNvSpPr/>
      </xdr:nvSpPr>
      <xdr:spPr>
        <a:xfrm>
          <a:off x="5705929" y="4735285"/>
          <a:ext cx="4345214" cy="762000"/>
        </a:xfrm>
        <a:prstGeom prst="wedgeRoundRectCallout">
          <a:avLst>
            <a:gd name="adj1" fmla="val -59839"/>
            <a:gd name="adj2" fmla="val -4401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（２）開設準備経費を、</a:t>
          </a: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区と事前に協議した施設は</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、協議した金額を該当の欄に入力する。実施初年度のみ補助対象です。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9071</xdr:colOff>
      <xdr:row>8</xdr:row>
      <xdr:rowOff>27214</xdr:rowOff>
    </xdr:from>
    <xdr:to>
      <xdr:col>10</xdr:col>
      <xdr:colOff>18143</xdr:colOff>
      <xdr:row>19</xdr:row>
      <xdr:rowOff>208643</xdr:rowOff>
    </xdr:to>
    <xdr:sp macro="" textlink="">
      <xdr:nvSpPr>
        <xdr:cNvPr id="5" name="角丸四角形 214">
          <a:extLst>
            <a:ext uri="{FF2B5EF4-FFF2-40B4-BE49-F238E27FC236}">
              <a16:creationId xmlns:a16="http://schemas.microsoft.com/office/drawing/2014/main" id="{FEC49E1F-8D06-314C-388A-3B8D70882AC9}"/>
            </a:ext>
          </a:extLst>
        </xdr:cNvPr>
        <xdr:cNvSpPr/>
      </xdr:nvSpPr>
      <xdr:spPr>
        <a:xfrm>
          <a:off x="3129642" y="1859643"/>
          <a:ext cx="4726215" cy="2449286"/>
        </a:xfrm>
        <a:prstGeom prst="roundRect">
          <a:avLst>
            <a:gd name="adj" fmla="val 7696"/>
          </a:avLst>
        </a:prstGeom>
        <a:noFill/>
        <a:ln w="38100" cap="flat" cmpd="sng" algn="ctr">
          <a:solidFill>
            <a:schemeClr val="tx1"/>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408215</xdr:colOff>
      <xdr:row>9</xdr:row>
      <xdr:rowOff>190500</xdr:rowOff>
    </xdr:from>
    <xdr:to>
      <xdr:col>11</xdr:col>
      <xdr:colOff>338637</xdr:colOff>
      <xdr:row>13</xdr:row>
      <xdr:rowOff>13698</xdr:rowOff>
    </xdr:to>
    <xdr:sp macro="" textlink="">
      <xdr:nvSpPr>
        <xdr:cNvPr id="3" name="角丸四角形吹き出し 3">
          <a:extLst>
            <a:ext uri="{FF2B5EF4-FFF2-40B4-BE49-F238E27FC236}">
              <a16:creationId xmlns:a16="http://schemas.microsoft.com/office/drawing/2014/main" id="{A11DDC67-B4E8-CE6C-E6A7-4CC4453DFBCB}"/>
            </a:ext>
          </a:extLst>
        </xdr:cNvPr>
        <xdr:cNvSpPr/>
      </xdr:nvSpPr>
      <xdr:spPr>
        <a:xfrm>
          <a:off x="5551715" y="2249714"/>
          <a:ext cx="2742565" cy="503555"/>
        </a:xfrm>
        <a:prstGeom prst="wedgeRoundRectCallout">
          <a:avLst>
            <a:gd name="adj1" fmla="val -59839"/>
            <a:gd name="adj2" fmla="val -44014"/>
            <a:gd name="adj3" fmla="val 16667"/>
          </a:avLst>
        </a:prstGeom>
        <a:solidFill>
          <a:schemeClr val="bg1">
            <a:lumMod val="8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※「★入力シート」に入力すると自動で表示されます。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5</xdr:col>
      <xdr:colOff>0</xdr:colOff>
      <xdr:row>20</xdr:row>
      <xdr:rowOff>27214</xdr:rowOff>
    </xdr:from>
    <xdr:to>
      <xdr:col>6</xdr:col>
      <xdr:colOff>9071</xdr:colOff>
      <xdr:row>30</xdr:row>
      <xdr:rowOff>-1</xdr:rowOff>
    </xdr:to>
    <xdr:sp macro="" textlink="">
      <xdr:nvSpPr>
        <xdr:cNvPr id="6" name="角丸四角形 214">
          <a:extLst>
            <a:ext uri="{FF2B5EF4-FFF2-40B4-BE49-F238E27FC236}">
              <a16:creationId xmlns:a16="http://schemas.microsoft.com/office/drawing/2014/main" id="{2160D59A-D9D0-1CF5-D617-3C0D48D9422A}"/>
            </a:ext>
          </a:extLst>
        </xdr:cNvPr>
        <xdr:cNvSpPr/>
      </xdr:nvSpPr>
      <xdr:spPr>
        <a:xfrm>
          <a:off x="3120571" y="4354285"/>
          <a:ext cx="2032000" cy="2240643"/>
        </a:xfrm>
        <a:prstGeom prst="roundRect">
          <a:avLst>
            <a:gd name="adj" fmla="val 7696"/>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117928</xdr:colOff>
      <xdr:row>31</xdr:row>
      <xdr:rowOff>27215</xdr:rowOff>
    </xdr:from>
    <xdr:to>
      <xdr:col>11</xdr:col>
      <xdr:colOff>144235</xdr:colOff>
      <xdr:row>33</xdr:row>
      <xdr:rowOff>87993</xdr:rowOff>
    </xdr:to>
    <xdr:sp macro="" textlink="">
      <xdr:nvSpPr>
        <xdr:cNvPr id="7" name="角丸四角形吹き出し 3">
          <a:extLst>
            <a:ext uri="{FF2B5EF4-FFF2-40B4-BE49-F238E27FC236}">
              <a16:creationId xmlns:a16="http://schemas.microsoft.com/office/drawing/2014/main" id="{FDC92311-1026-882D-729A-60E06A3D3DFA}"/>
            </a:ext>
          </a:extLst>
        </xdr:cNvPr>
        <xdr:cNvSpPr/>
      </xdr:nvSpPr>
      <xdr:spPr>
        <a:xfrm>
          <a:off x="5261428" y="6848929"/>
          <a:ext cx="2838450" cy="514350"/>
        </a:xfrm>
        <a:prstGeom prst="wedgeRoundRectCallout">
          <a:avLst>
            <a:gd name="adj1" fmla="val -52792"/>
            <a:gd name="adj2" fmla="val -7734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（３）利用料収入やその他収入を見込む</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場合は予定額を入力する。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471714</xdr:colOff>
      <xdr:row>43</xdr:row>
      <xdr:rowOff>72572</xdr:rowOff>
    </xdr:from>
    <xdr:to>
      <xdr:col>11</xdr:col>
      <xdr:colOff>462643</xdr:colOff>
      <xdr:row>48</xdr:row>
      <xdr:rowOff>68943</xdr:rowOff>
    </xdr:to>
    <xdr:sp macro="" textlink="">
      <xdr:nvSpPr>
        <xdr:cNvPr id="8" name="角丸四角形吹き出し 5">
          <a:extLst>
            <a:ext uri="{FF2B5EF4-FFF2-40B4-BE49-F238E27FC236}">
              <a16:creationId xmlns:a16="http://schemas.microsoft.com/office/drawing/2014/main" id="{D14BB117-9252-AC5A-7E2B-8A0F1808DF40}"/>
            </a:ext>
          </a:extLst>
        </xdr:cNvPr>
        <xdr:cNvSpPr/>
      </xdr:nvSpPr>
      <xdr:spPr>
        <a:xfrm>
          <a:off x="5615214" y="9479643"/>
          <a:ext cx="2803072" cy="1130300"/>
        </a:xfrm>
        <a:prstGeom prst="wedgeRoundRectCallout">
          <a:avLst>
            <a:gd name="adj1" fmla="val -63694"/>
            <a:gd name="adj2" fmla="val -50440"/>
            <a:gd name="adj3" fmla="val 16667"/>
          </a:avLst>
        </a:prstGeom>
        <a:solidFill>
          <a:schemeClr val="bg1">
            <a:lumMod val="8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marL="127000" indent="-127000">
            <a:lnSpc>
              <a:spcPts val="1400"/>
            </a:lnSpc>
          </a:pPr>
          <a:r>
            <a:rPr lang="ja-JP" sz="1000" b="1">
              <a:solidFill>
                <a:srgbClr val="000000"/>
              </a:solidFill>
              <a:effectLst/>
              <a:ea typeface="メイリオ" panose="020B0604030504040204" pitchFamily="50" charset="-128"/>
              <a:cs typeface="Times New Roman" panose="02020603050405020304" pitchFamily="18" charset="0"/>
            </a:rPr>
            <a:t>※各費目の合計欄（網掛け箇所）は自動計算</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ea typeface="メイリオ" panose="020B0604030504040204" pitchFamily="50" charset="-128"/>
              <a:cs typeface="Times New Roman" panose="02020603050405020304" pitchFamily="18" charset="0"/>
            </a:rPr>
            <a:t>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※費目の追加・変更はできません。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en-US" sz="1200">
              <a:solidFill>
                <a:srgbClr val="000000"/>
              </a:solidFill>
              <a:effectLst/>
              <a:latin typeface="ＭＳ Ｐゴシック" panose="020B0600070205080204" pitchFamily="50" charset="-128"/>
              <a:ea typeface="ＭＳ Ｐゴシック" panose="020B0600070205080204" pitchFamily="50" charset="-128"/>
              <a:cs typeface="ＭＳ Ｐゴシック" panose="020B0600070205080204" pitchFamily="50" charset="-128"/>
            </a:rPr>
            <a:t>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299357</xdr:colOff>
      <xdr:row>61</xdr:row>
      <xdr:rowOff>45357</xdr:rowOff>
    </xdr:from>
    <xdr:to>
      <xdr:col>11</xdr:col>
      <xdr:colOff>293914</xdr:colOff>
      <xdr:row>64</xdr:row>
      <xdr:rowOff>45720</xdr:rowOff>
    </xdr:to>
    <xdr:sp macro="" textlink="">
      <xdr:nvSpPr>
        <xdr:cNvPr id="9" name="角丸四角形吹き出し 3">
          <a:extLst>
            <a:ext uri="{FF2B5EF4-FFF2-40B4-BE49-F238E27FC236}">
              <a16:creationId xmlns:a16="http://schemas.microsoft.com/office/drawing/2014/main" id="{1C96C118-CE38-E05B-29BE-58571F58CED6}"/>
            </a:ext>
          </a:extLst>
        </xdr:cNvPr>
        <xdr:cNvSpPr/>
      </xdr:nvSpPr>
      <xdr:spPr>
        <a:xfrm>
          <a:off x="5442857" y="13534571"/>
          <a:ext cx="2806700" cy="680720"/>
        </a:xfrm>
        <a:prstGeom prst="wedgeRoundRectCallout">
          <a:avLst>
            <a:gd name="adj1" fmla="val -59839"/>
            <a:gd name="adj2" fmla="val -4401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（４）開設準備経費の収入がある施設は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該当の欄に支出額も入力する。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175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（収入金額を上回っても構いません。）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0</xdr:colOff>
      <xdr:row>59</xdr:row>
      <xdr:rowOff>18143</xdr:rowOff>
    </xdr:from>
    <xdr:to>
      <xdr:col>5</xdr:col>
      <xdr:colOff>2013858</xdr:colOff>
      <xdr:row>68</xdr:row>
      <xdr:rowOff>190500</xdr:rowOff>
    </xdr:to>
    <xdr:sp macro="" textlink="">
      <xdr:nvSpPr>
        <xdr:cNvPr id="10" name="角丸四角形 214">
          <a:extLst>
            <a:ext uri="{FF2B5EF4-FFF2-40B4-BE49-F238E27FC236}">
              <a16:creationId xmlns:a16="http://schemas.microsoft.com/office/drawing/2014/main" id="{9F0843A5-B26F-AE98-C548-F9A56D78BD09}"/>
            </a:ext>
          </a:extLst>
        </xdr:cNvPr>
        <xdr:cNvSpPr/>
      </xdr:nvSpPr>
      <xdr:spPr>
        <a:xfrm>
          <a:off x="3120571" y="13053786"/>
          <a:ext cx="2013858" cy="2213428"/>
        </a:xfrm>
        <a:prstGeom prst="roundRect">
          <a:avLst>
            <a:gd name="adj" fmla="val 7696"/>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362857</xdr:colOff>
      <xdr:row>71</xdr:row>
      <xdr:rowOff>163286</xdr:rowOff>
    </xdr:from>
    <xdr:to>
      <xdr:col>11</xdr:col>
      <xdr:colOff>332014</xdr:colOff>
      <xdr:row>74</xdr:row>
      <xdr:rowOff>141514</xdr:rowOff>
    </xdr:to>
    <xdr:sp macro="" textlink="">
      <xdr:nvSpPr>
        <xdr:cNvPr id="11" name="角丸四角形吹き出し 7">
          <a:extLst>
            <a:ext uri="{FF2B5EF4-FFF2-40B4-BE49-F238E27FC236}">
              <a16:creationId xmlns:a16="http://schemas.microsoft.com/office/drawing/2014/main" id="{96557578-D4AE-6F17-0DDB-BF6C1C14847B}"/>
            </a:ext>
          </a:extLst>
        </xdr:cNvPr>
        <xdr:cNvSpPr/>
      </xdr:nvSpPr>
      <xdr:spPr>
        <a:xfrm>
          <a:off x="5506357" y="15920357"/>
          <a:ext cx="2781300" cy="876300"/>
        </a:xfrm>
        <a:prstGeom prst="wedgeRoundRectCallout">
          <a:avLst>
            <a:gd name="adj1" fmla="val -57369"/>
            <a:gd name="adj2" fmla="val 14224"/>
            <a:gd name="adj3" fmla="val 16667"/>
          </a:avLst>
        </a:prstGeom>
        <a:solidFill>
          <a:srgbClr val="FFCCCC"/>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nSpc>
              <a:spcPts val="1400"/>
            </a:lnSpc>
          </a:pPr>
          <a:r>
            <a:rPr lang="ja-JP" sz="1000" b="1">
              <a:solidFill>
                <a:srgbClr val="000000"/>
              </a:solidFill>
              <a:effectLst/>
              <a:ea typeface="メイリオ" panose="020B0604030504040204" pitchFamily="50" charset="-128"/>
              <a:cs typeface="Times New Roman" panose="02020603050405020304" pitchFamily="18" charset="0"/>
            </a:rPr>
            <a:t>（５）自動計算される補助金申請額に誤りがないか確認する。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00050">
            <a:lnSpc>
              <a:spcPts val="1400"/>
            </a:lnSpc>
          </a:pPr>
          <a:r>
            <a:rPr lang="ja-JP" sz="1000" b="1">
              <a:solidFill>
                <a:srgbClr val="000000"/>
              </a:solidFill>
              <a:effectLst/>
              <a:ea typeface="メイリオ" panose="020B0604030504040204" pitchFamily="50" charset="-128"/>
              <a:cs typeface="Times New Roman" panose="02020603050405020304" pitchFamily="18" charset="0"/>
            </a:rPr>
            <a:t>社会福祉法人は１－②の「申請金額」にこの金額を記入する。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5</xdr:col>
      <xdr:colOff>0</xdr:colOff>
      <xdr:row>72</xdr:row>
      <xdr:rowOff>226785</xdr:rowOff>
    </xdr:from>
    <xdr:to>
      <xdr:col>5</xdr:col>
      <xdr:colOff>2013858</xdr:colOff>
      <xdr:row>73</xdr:row>
      <xdr:rowOff>426356</xdr:rowOff>
    </xdr:to>
    <xdr:sp macro="" textlink="">
      <xdr:nvSpPr>
        <xdr:cNvPr id="12" name="角丸四角形 214">
          <a:extLst>
            <a:ext uri="{FF2B5EF4-FFF2-40B4-BE49-F238E27FC236}">
              <a16:creationId xmlns:a16="http://schemas.microsoft.com/office/drawing/2014/main" id="{7DD7219B-F2FA-32B5-6265-62FCEEC6E107}"/>
            </a:ext>
          </a:extLst>
        </xdr:cNvPr>
        <xdr:cNvSpPr/>
      </xdr:nvSpPr>
      <xdr:spPr>
        <a:xfrm>
          <a:off x="3120571" y="16210642"/>
          <a:ext cx="2013858" cy="426357"/>
        </a:xfrm>
        <a:prstGeom prst="roundRect">
          <a:avLst>
            <a:gd name="adj" fmla="val 7696"/>
          </a:avLst>
        </a:prstGeom>
        <a:noFill/>
        <a:ln w="38100" cap="flat" cmpd="sng" algn="ctr">
          <a:solidFill>
            <a:srgbClr val="FF0000"/>
          </a:solidFill>
          <a:prstDash val="solid"/>
          <a:extLst>
            <a:ext uri="{C807C97D-BFC1-408E-A445-0C87EB9F89A2}">
              <ask:lineSketchStyleProps xmlns:ask="http://schemas.microsoft.com/office/drawing/2018/sketchyshapes">
                <ask:type>
                  <ask:lineSketchNone/>
                </ask:type>
              </ask:lineSketchStyleProps>
            </a:ext>
          </a:extLs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106304</xdr:colOff>
      <xdr:row>22</xdr:row>
      <xdr:rowOff>18954</xdr:rowOff>
    </xdr:from>
    <xdr:to>
      <xdr:col>15</xdr:col>
      <xdr:colOff>246504</xdr:colOff>
      <xdr:row>34</xdr:row>
      <xdr:rowOff>214729</xdr:rowOff>
    </xdr:to>
    <xdr:sp macro="" textlink="">
      <xdr:nvSpPr>
        <xdr:cNvPr id="2" name="テキスト ボックス 1">
          <a:extLst>
            <a:ext uri="{FF2B5EF4-FFF2-40B4-BE49-F238E27FC236}">
              <a16:creationId xmlns:a16="http://schemas.microsoft.com/office/drawing/2014/main" id="{FC46A9C1-1ED1-4344-8DFC-65E8FD7CBD59}"/>
            </a:ext>
          </a:extLst>
        </xdr:cNvPr>
        <xdr:cNvSpPr txBox="1"/>
      </xdr:nvSpPr>
      <xdr:spPr>
        <a:xfrm>
          <a:off x="1477904" y="5048154"/>
          <a:ext cx="9830300" cy="293897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a:t>
          </a:r>
          <a:r>
            <a:rPr kumimoji="1" lang="en-US" altLang="ja-JP" sz="2000" b="1"/>
            <a:t>12</a:t>
          </a:r>
          <a:r>
            <a:rPr kumimoji="1" lang="ja-JP" altLang="en-US" sz="2000" b="1"/>
            <a:t>か月の欄を</a:t>
          </a:r>
          <a:endParaRPr kumimoji="1" lang="en-US" altLang="ja-JP" sz="2000" b="1"/>
        </a:p>
        <a:p>
          <a:r>
            <a:rPr kumimoji="1" lang="ja-JP" altLang="en-US" sz="2000" b="1"/>
            <a:t>　　　国の最新の単価または予算要求した内容に更新する</a:t>
          </a:r>
          <a:endParaRPr kumimoji="1" lang="en-US" altLang="ja-JP" sz="2000" b="1"/>
        </a:p>
        <a:p>
          <a:endParaRPr kumimoji="1" lang="en-US" altLang="ja-JP" sz="2000" b="1"/>
        </a:p>
        <a:p>
          <a:r>
            <a:rPr kumimoji="1" lang="ja-JP" altLang="en-US" sz="2000" b="1"/>
            <a:t>（２）ダブルチェックする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9769</xdr:colOff>
      <xdr:row>9</xdr:row>
      <xdr:rowOff>39078</xdr:rowOff>
    </xdr:from>
    <xdr:to>
      <xdr:col>15</xdr:col>
      <xdr:colOff>19538</xdr:colOff>
      <xdr:row>21</xdr:row>
      <xdr:rowOff>0</xdr:rowOff>
    </xdr:to>
    <xdr:sp macro="" textlink="">
      <xdr:nvSpPr>
        <xdr:cNvPr id="39" name="角丸四角形 214">
          <a:extLst>
            <a:ext uri="{FF2B5EF4-FFF2-40B4-BE49-F238E27FC236}">
              <a16:creationId xmlns:a16="http://schemas.microsoft.com/office/drawing/2014/main" id="{062A4A02-656D-3C93-920A-DC74907FE73A}"/>
            </a:ext>
          </a:extLst>
        </xdr:cNvPr>
        <xdr:cNvSpPr/>
      </xdr:nvSpPr>
      <xdr:spPr>
        <a:xfrm>
          <a:off x="9525000" y="2667001"/>
          <a:ext cx="1484923" cy="3243384"/>
        </a:xfrm>
        <a:prstGeom prst="roundRect">
          <a:avLst>
            <a:gd name="adj" fmla="val 7696"/>
          </a:avLst>
        </a:prstGeom>
        <a:noFill/>
        <a:ln w="38100" cap="flat" cmpd="sng" algn="ctr">
          <a:solidFill>
            <a:schemeClr val="tx1"/>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16</xdr:col>
      <xdr:colOff>0</xdr:colOff>
      <xdr:row>0</xdr:row>
      <xdr:rowOff>0</xdr:rowOff>
    </xdr:from>
    <xdr:to>
      <xdr:col>16</xdr:col>
      <xdr:colOff>0</xdr:colOff>
      <xdr:row>0</xdr:row>
      <xdr:rowOff>0</xdr:rowOff>
    </xdr:to>
    <xdr:sp macro="" textlink="">
      <xdr:nvSpPr>
        <xdr:cNvPr id="2" name="Text Box 4">
          <a:extLst>
            <a:ext uri="{FF2B5EF4-FFF2-40B4-BE49-F238E27FC236}">
              <a16:creationId xmlns:a16="http://schemas.microsoft.com/office/drawing/2014/main" id="{1BE8AD12-667E-46A4-95C4-29705302267D}"/>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3" name="Text Box 5">
          <a:extLst>
            <a:ext uri="{FF2B5EF4-FFF2-40B4-BE49-F238E27FC236}">
              <a16:creationId xmlns:a16="http://schemas.microsoft.com/office/drawing/2014/main" id="{0C6F79A5-2C41-4833-9E70-A9C3D21E54A3}"/>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4" name="Text Box 6">
          <a:extLst>
            <a:ext uri="{FF2B5EF4-FFF2-40B4-BE49-F238E27FC236}">
              <a16:creationId xmlns:a16="http://schemas.microsoft.com/office/drawing/2014/main" id="{85703A80-EDD4-4692-9657-2AFC3D35748B}"/>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5" name="Text Box 7">
          <a:extLst>
            <a:ext uri="{FF2B5EF4-FFF2-40B4-BE49-F238E27FC236}">
              <a16:creationId xmlns:a16="http://schemas.microsoft.com/office/drawing/2014/main" id="{F351FD41-2B23-448E-8755-8F0450A7F5E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6" name="Text Box 8">
          <a:extLst>
            <a:ext uri="{FF2B5EF4-FFF2-40B4-BE49-F238E27FC236}">
              <a16:creationId xmlns:a16="http://schemas.microsoft.com/office/drawing/2014/main" id="{800ECAE5-BA57-43F1-A6D2-00775D3663A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7" name="Text Box 9">
          <a:extLst>
            <a:ext uri="{FF2B5EF4-FFF2-40B4-BE49-F238E27FC236}">
              <a16:creationId xmlns:a16="http://schemas.microsoft.com/office/drawing/2014/main" id="{6FE749DA-334A-409C-9BC8-52A393B901AA}"/>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8" name="Text Box 10">
          <a:extLst>
            <a:ext uri="{FF2B5EF4-FFF2-40B4-BE49-F238E27FC236}">
              <a16:creationId xmlns:a16="http://schemas.microsoft.com/office/drawing/2014/main" id="{DA37B0C2-E697-4119-8E47-D3332FE75223}"/>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9" name="Text Box 13">
          <a:extLst>
            <a:ext uri="{FF2B5EF4-FFF2-40B4-BE49-F238E27FC236}">
              <a16:creationId xmlns:a16="http://schemas.microsoft.com/office/drawing/2014/main" id="{D2BF1215-998F-4298-84DA-C6E14CF88733}"/>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0" name="Text Box 14">
          <a:extLst>
            <a:ext uri="{FF2B5EF4-FFF2-40B4-BE49-F238E27FC236}">
              <a16:creationId xmlns:a16="http://schemas.microsoft.com/office/drawing/2014/main" id="{8DB51792-BD80-4A4C-9C29-84CD9621EE4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1" name="Text Box 15">
          <a:extLst>
            <a:ext uri="{FF2B5EF4-FFF2-40B4-BE49-F238E27FC236}">
              <a16:creationId xmlns:a16="http://schemas.microsoft.com/office/drawing/2014/main" id="{D0D7FAB1-4525-4AAE-AA72-6723AE49ABA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2" name="Text Box 16">
          <a:extLst>
            <a:ext uri="{FF2B5EF4-FFF2-40B4-BE49-F238E27FC236}">
              <a16:creationId xmlns:a16="http://schemas.microsoft.com/office/drawing/2014/main" id="{F5810B83-F0BB-4E1C-87AA-7F3C0EE4A8D6}"/>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3" name="Text Box 17">
          <a:extLst>
            <a:ext uri="{FF2B5EF4-FFF2-40B4-BE49-F238E27FC236}">
              <a16:creationId xmlns:a16="http://schemas.microsoft.com/office/drawing/2014/main" id="{58B86BEE-7B3D-4809-923A-5DBF51F89A70}"/>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4" name="Text Box 18">
          <a:extLst>
            <a:ext uri="{FF2B5EF4-FFF2-40B4-BE49-F238E27FC236}">
              <a16:creationId xmlns:a16="http://schemas.microsoft.com/office/drawing/2014/main" id="{73893E46-3292-4A6C-A1F0-3052EA43DD34}"/>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5" name="Text Box 19">
          <a:extLst>
            <a:ext uri="{FF2B5EF4-FFF2-40B4-BE49-F238E27FC236}">
              <a16:creationId xmlns:a16="http://schemas.microsoft.com/office/drawing/2014/main" id="{453BF7CE-0B19-4952-A4D1-A47AA7CAB600}"/>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6" name="Text Box 20">
          <a:extLst>
            <a:ext uri="{FF2B5EF4-FFF2-40B4-BE49-F238E27FC236}">
              <a16:creationId xmlns:a16="http://schemas.microsoft.com/office/drawing/2014/main" id="{F4990879-3B08-41A3-8C5C-446D780D8446}"/>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7" name="Text Box 21">
          <a:extLst>
            <a:ext uri="{FF2B5EF4-FFF2-40B4-BE49-F238E27FC236}">
              <a16:creationId xmlns:a16="http://schemas.microsoft.com/office/drawing/2014/main" id="{DF7FC5FD-F210-474E-A227-EEA686982E4A}"/>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8" name="Text Box 22">
          <a:extLst>
            <a:ext uri="{FF2B5EF4-FFF2-40B4-BE49-F238E27FC236}">
              <a16:creationId xmlns:a16="http://schemas.microsoft.com/office/drawing/2014/main" id="{AA5C8063-92A0-4C14-A5FA-BCE586784DD7}"/>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9" name="Text Box 23">
          <a:extLst>
            <a:ext uri="{FF2B5EF4-FFF2-40B4-BE49-F238E27FC236}">
              <a16:creationId xmlns:a16="http://schemas.microsoft.com/office/drawing/2014/main" id="{20A78DEA-154B-42E7-89A9-30413BE7C349}"/>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0" name="Text Box 24">
          <a:extLst>
            <a:ext uri="{FF2B5EF4-FFF2-40B4-BE49-F238E27FC236}">
              <a16:creationId xmlns:a16="http://schemas.microsoft.com/office/drawing/2014/main" id="{1B6B60E0-2602-4FD3-8FB0-CB2301FF0FE8}"/>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1" name="Text Box 25">
          <a:extLst>
            <a:ext uri="{FF2B5EF4-FFF2-40B4-BE49-F238E27FC236}">
              <a16:creationId xmlns:a16="http://schemas.microsoft.com/office/drawing/2014/main" id="{3A5653E0-DBDA-4F24-A0D7-E5E42EE6A8F5}"/>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2" name="Text Box 26">
          <a:extLst>
            <a:ext uri="{FF2B5EF4-FFF2-40B4-BE49-F238E27FC236}">
              <a16:creationId xmlns:a16="http://schemas.microsoft.com/office/drawing/2014/main" id="{56EE8FF5-6281-495B-8ECE-DDB88B4FE163}"/>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3" name="Text Box 27">
          <a:extLst>
            <a:ext uri="{FF2B5EF4-FFF2-40B4-BE49-F238E27FC236}">
              <a16:creationId xmlns:a16="http://schemas.microsoft.com/office/drawing/2014/main" id="{87A42EAA-72B5-4D08-A2F3-9F2611AB912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4" name="Text Box 28">
          <a:extLst>
            <a:ext uri="{FF2B5EF4-FFF2-40B4-BE49-F238E27FC236}">
              <a16:creationId xmlns:a16="http://schemas.microsoft.com/office/drawing/2014/main" id="{6B91AFCA-69A1-4EC7-9AAB-64733B5EE67B}"/>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5" name="Text Box 29">
          <a:extLst>
            <a:ext uri="{FF2B5EF4-FFF2-40B4-BE49-F238E27FC236}">
              <a16:creationId xmlns:a16="http://schemas.microsoft.com/office/drawing/2014/main" id="{28F8BA72-2E7E-429E-B262-5E3F0A2D2EA4}"/>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30</xdr:col>
      <xdr:colOff>146539</xdr:colOff>
      <xdr:row>21</xdr:row>
      <xdr:rowOff>185615</xdr:rowOff>
    </xdr:from>
    <xdr:to>
      <xdr:col>44</xdr:col>
      <xdr:colOff>87925</xdr:colOff>
      <xdr:row>26</xdr:row>
      <xdr:rowOff>217287</xdr:rowOff>
    </xdr:to>
    <xdr:sp macro="" textlink="">
      <xdr:nvSpPr>
        <xdr:cNvPr id="27" name="テキスト ボックス 26">
          <a:extLst>
            <a:ext uri="{FF2B5EF4-FFF2-40B4-BE49-F238E27FC236}">
              <a16:creationId xmlns:a16="http://schemas.microsoft.com/office/drawing/2014/main" id="{5A1D11B2-E8F4-4C08-A49F-C2D8E8B7F88C}"/>
            </a:ext>
          </a:extLst>
        </xdr:cNvPr>
        <xdr:cNvSpPr txBox="1"/>
      </xdr:nvSpPr>
      <xdr:spPr>
        <a:xfrm>
          <a:off x="17477154" y="6096000"/>
          <a:ext cx="8274540" cy="1321210"/>
        </a:xfrm>
        <a:prstGeom prst="rect">
          <a:avLst/>
        </a:prstGeom>
        <a:solidFill>
          <a:schemeClr val="accent1">
            <a:lumMod val="40000"/>
            <a:lumOff val="60000"/>
          </a:schemeClr>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　１か月あたりの必要時間数を満たしているか</a:t>
          </a:r>
          <a:endParaRPr kumimoji="1" lang="en-US" altLang="ja-JP" sz="2800" b="1"/>
        </a:p>
        <a:p>
          <a:r>
            <a:rPr kumimoji="1" lang="ja-JP" altLang="en-US" sz="2800" b="1"/>
            <a:t>　　確認してください。（詳細は別紙参照）</a:t>
          </a:r>
        </a:p>
      </xdr:txBody>
    </xdr:sp>
    <xdr:clientData/>
  </xdr:twoCellAnchor>
  <xdr:twoCellAnchor>
    <xdr:from>
      <xdr:col>2</xdr:col>
      <xdr:colOff>390769</xdr:colOff>
      <xdr:row>0</xdr:row>
      <xdr:rowOff>185616</xdr:rowOff>
    </xdr:from>
    <xdr:to>
      <xdr:col>5</xdr:col>
      <xdr:colOff>459153</xdr:colOff>
      <xdr:row>3</xdr:row>
      <xdr:rowOff>23935</xdr:rowOff>
    </xdr:to>
    <xdr:sp macro="" textlink="">
      <xdr:nvSpPr>
        <xdr:cNvPr id="26" name="角丸四角形吹き出し 58">
          <a:extLst>
            <a:ext uri="{FF2B5EF4-FFF2-40B4-BE49-F238E27FC236}">
              <a16:creationId xmlns:a16="http://schemas.microsoft.com/office/drawing/2014/main" id="{39A633D3-9EDC-B434-48C8-EB439576ABF3}"/>
            </a:ext>
          </a:extLst>
        </xdr:cNvPr>
        <xdr:cNvSpPr/>
      </xdr:nvSpPr>
      <xdr:spPr>
        <a:xfrm>
          <a:off x="869461" y="185616"/>
          <a:ext cx="1758461" cy="590550"/>
        </a:xfrm>
        <a:prstGeom prst="wedgeRoundRectCallout">
          <a:avLst>
            <a:gd name="adj1" fmla="val 3536"/>
            <a:gd name="adj2" fmla="val 13487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責任者に〇をする。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39075</xdr:colOff>
      <xdr:row>0</xdr:row>
      <xdr:rowOff>166076</xdr:rowOff>
    </xdr:from>
    <xdr:to>
      <xdr:col>9</xdr:col>
      <xdr:colOff>195382</xdr:colOff>
      <xdr:row>3</xdr:row>
      <xdr:rowOff>68384</xdr:rowOff>
    </xdr:to>
    <xdr:sp macro="" textlink="">
      <xdr:nvSpPr>
        <xdr:cNvPr id="28" name="角丸四角形吹き出し 59">
          <a:extLst>
            <a:ext uri="{FF2B5EF4-FFF2-40B4-BE49-F238E27FC236}">
              <a16:creationId xmlns:a16="http://schemas.microsoft.com/office/drawing/2014/main" id="{3E555BCB-269C-6FB5-AAE5-530C4F1817D9}"/>
            </a:ext>
          </a:extLst>
        </xdr:cNvPr>
        <xdr:cNvSpPr/>
      </xdr:nvSpPr>
      <xdr:spPr>
        <a:xfrm>
          <a:off x="2784229" y="166076"/>
          <a:ext cx="1963615" cy="654539"/>
        </a:xfrm>
        <a:prstGeom prst="wedgeRoundRectCallout">
          <a:avLst>
            <a:gd name="adj1" fmla="val -8824"/>
            <a:gd name="adj2" fmla="val 7108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（２）従事する予定の場合、該当の欄に</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〇をする。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36513</xdr:colOff>
      <xdr:row>3</xdr:row>
      <xdr:rowOff>195387</xdr:rowOff>
    </xdr:from>
    <xdr:to>
      <xdr:col>8</xdr:col>
      <xdr:colOff>3</xdr:colOff>
      <xdr:row>5</xdr:row>
      <xdr:rowOff>14046</xdr:rowOff>
    </xdr:to>
    <xdr:sp macro="" textlink="">
      <xdr:nvSpPr>
        <xdr:cNvPr id="29" name="左中かっこ 28">
          <a:extLst>
            <a:ext uri="{FF2B5EF4-FFF2-40B4-BE49-F238E27FC236}">
              <a16:creationId xmlns:a16="http://schemas.microsoft.com/office/drawing/2014/main" id="{55003F17-0C2B-57E0-563C-6C1D00D8E28B}"/>
            </a:ext>
          </a:extLst>
        </xdr:cNvPr>
        <xdr:cNvSpPr/>
      </xdr:nvSpPr>
      <xdr:spPr>
        <a:xfrm rot="5400000">
          <a:off x="2878505" y="274395"/>
          <a:ext cx="346197" cy="1692644"/>
        </a:xfrm>
        <a:prstGeom prst="leftBrace">
          <a:avLst>
            <a:gd name="adj1" fmla="val 0"/>
            <a:gd name="adj2" fmla="val 16797"/>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5</xdr:col>
      <xdr:colOff>312616</xdr:colOff>
      <xdr:row>11</xdr:row>
      <xdr:rowOff>48847</xdr:rowOff>
    </xdr:from>
    <xdr:to>
      <xdr:col>9</xdr:col>
      <xdr:colOff>303823</xdr:colOff>
      <xdr:row>14</xdr:row>
      <xdr:rowOff>87925</xdr:rowOff>
    </xdr:to>
    <xdr:sp macro="" textlink="">
      <xdr:nvSpPr>
        <xdr:cNvPr id="30" name="角丸四角形吹き出し 59">
          <a:extLst>
            <a:ext uri="{FF2B5EF4-FFF2-40B4-BE49-F238E27FC236}">
              <a16:creationId xmlns:a16="http://schemas.microsoft.com/office/drawing/2014/main" id="{7A84E42C-810B-D945-DF1E-FADEC3E0B848}"/>
            </a:ext>
          </a:extLst>
        </xdr:cNvPr>
        <xdr:cNvSpPr/>
      </xdr:nvSpPr>
      <xdr:spPr>
        <a:xfrm>
          <a:off x="2481385" y="3223847"/>
          <a:ext cx="2374900" cy="859693"/>
        </a:xfrm>
        <a:prstGeom prst="wedgeRoundRectCallout">
          <a:avLst>
            <a:gd name="adj1" fmla="val 59857"/>
            <a:gd name="adj2" fmla="val -74425"/>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（３）氏名は資格証に記載された氏名と相違がないよう注意する。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資格証と現在の氏名が異なる場合は、１枠にどちらも記入する。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9</xdr:col>
      <xdr:colOff>361461</xdr:colOff>
      <xdr:row>0</xdr:row>
      <xdr:rowOff>195384</xdr:rowOff>
    </xdr:from>
    <xdr:to>
      <xdr:col>11</xdr:col>
      <xdr:colOff>1372088</xdr:colOff>
      <xdr:row>3</xdr:row>
      <xdr:rowOff>52753</xdr:rowOff>
    </xdr:to>
    <xdr:sp macro="" textlink="">
      <xdr:nvSpPr>
        <xdr:cNvPr id="31" name="角丸四角形吹き出し 59">
          <a:extLst>
            <a:ext uri="{FF2B5EF4-FFF2-40B4-BE49-F238E27FC236}">
              <a16:creationId xmlns:a16="http://schemas.microsoft.com/office/drawing/2014/main" id="{D50168ED-8FA1-B8C9-5B33-FAD77431BC09}"/>
            </a:ext>
          </a:extLst>
        </xdr:cNvPr>
        <xdr:cNvSpPr/>
      </xdr:nvSpPr>
      <xdr:spPr>
        <a:xfrm>
          <a:off x="4913923" y="195384"/>
          <a:ext cx="2241550" cy="609600"/>
        </a:xfrm>
        <a:prstGeom prst="wedgeRoundRectCallout">
          <a:avLst>
            <a:gd name="adj1" fmla="val -37181"/>
            <a:gd name="adj2" fmla="val 146629"/>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（４）常勤・非常勤を選択する。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考え方は別紙参照。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※法人の雇用形態ではありません。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9</xdr:col>
      <xdr:colOff>498229</xdr:colOff>
      <xdr:row>11</xdr:row>
      <xdr:rowOff>97694</xdr:rowOff>
    </xdr:from>
    <xdr:to>
      <xdr:col>11</xdr:col>
      <xdr:colOff>947613</xdr:colOff>
      <xdr:row>13</xdr:row>
      <xdr:rowOff>263770</xdr:rowOff>
    </xdr:to>
    <xdr:sp macro="" textlink="">
      <xdr:nvSpPr>
        <xdr:cNvPr id="32" name="角丸四角形吹き出し 59">
          <a:extLst>
            <a:ext uri="{FF2B5EF4-FFF2-40B4-BE49-F238E27FC236}">
              <a16:creationId xmlns:a16="http://schemas.microsoft.com/office/drawing/2014/main" id="{CD8C5852-5EEF-E14F-88B6-F1D044B1B662}"/>
            </a:ext>
          </a:extLst>
        </xdr:cNvPr>
        <xdr:cNvSpPr/>
      </xdr:nvSpPr>
      <xdr:spPr>
        <a:xfrm>
          <a:off x="5050691" y="3272694"/>
          <a:ext cx="1680307" cy="713153"/>
        </a:xfrm>
        <a:prstGeom prst="wedgeRoundRectCallout">
          <a:avLst>
            <a:gd name="adj1" fmla="val 31981"/>
            <a:gd name="adj2" fmla="val -86095"/>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（５）職務内容は全職員についてプルダウンから</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1182076</xdr:colOff>
      <xdr:row>10</xdr:row>
      <xdr:rowOff>273537</xdr:rowOff>
    </xdr:from>
    <xdr:to>
      <xdr:col>12</xdr:col>
      <xdr:colOff>1143000</xdr:colOff>
      <xdr:row>15</xdr:row>
      <xdr:rowOff>107460</xdr:rowOff>
    </xdr:to>
    <xdr:sp macro="" textlink="">
      <xdr:nvSpPr>
        <xdr:cNvPr id="33" name="角丸四角形吹き出し 59">
          <a:extLst>
            <a:ext uri="{FF2B5EF4-FFF2-40B4-BE49-F238E27FC236}">
              <a16:creationId xmlns:a16="http://schemas.microsoft.com/office/drawing/2014/main" id="{D6D7FBE1-753E-F307-BADC-94E843817865}"/>
            </a:ext>
          </a:extLst>
        </xdr:cNvPr>
        <xdr:cNvSpPr/>
      </xdr:nvSpPr>
      <xdr:spPr>
        <a:xfrm>
          <a:off x="6965461" y="3174999"/>
          <a:ext cx="1387231" cy="1201615"/>
        </a:xfrm>
        <a:prstGeom prst="wedgeRoundRectCallout">
          <a:avLst>
            <a:gd name="adj1" fmla="val 22173"/>
            <a:gd name="adj2" fmla="val -62160"/>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（６）主な資格は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上段はプルダウン、</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下段は自由記述です。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詳細は別紙参照。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12</xdr:col>
      <xdr:colOff>1221155</xdr:colOff>
      <xdr:row>11</xdr:row>
      <xdr:rowOff>87923</xdr:rowOff>
    </xdr:from>
    <xdr:to>
      <xdr:col>14</xdr:col>
      <xdr:colOff>350716</xdr:colOff>
      <xdr:row>17</xdr:row>
      <xdr:rowOff>87923</xdr:rowOff>
    </xdr:to>
    <xdr:sp macro="" textlink="">
      <xdr:nvSpPr>
        <xdr:cNvPr id="34" name="角丸四角形吹き出し 59">
          <a:extLst>
            <a:ext uri="{FF2B5EF4-FFF2-40B4-BE49-F238E27FC236}">
              <a16:creationId xmlns:a16="http://schemas.microsoft.com/office/drawing/2014/main" id="{C82ACE84-00E9-9BB1-64B6-DD3142D587D5}"/>
            </a:ext>
          </a:extLst>
        </xdr:cNvPr>
        <xdr:cNvSpPr/>
      </xdr:nvSpPr>
      <xdr:spPr>
        <a:xfrm>
          <a:off x="8430847" y="3262923"/>
          <a:ext cx="1435100" cy="1641231"/>
        </a:xfrm>
        <a:prstGeom prst="wedgeRoundRectCallout">
          <a:avLst>
            <a:gd name="adj1" fmla="val -4469"/>
            <a:gd name="adj2" fmla="val -5609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（７）左欄に記載した資格について１年以上の経験があるかないか記載する。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詳細は別紙参照。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※資格の有・無を記載するものではありません。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1357923</xdr:colOff>
      <xdr:row>12</xdr:row>
      <xdr:rowOff>185616</xdr:rowOff>
    </xdr:from>
    <xdr:to>
      <xdr:col>16</xdr:col>
      <xdr:colOff>757116</xdr:colOff>
      <xdr:row>15</xdr:row>
      <xdr:rowOff>244231</xdr:rowOff>
    </xdr:to>
    <xdr:sp macro="" textlink="">
      <xdr:nvSpPr>
        <xdr:cNvPr id="35" name="角丸四角形吹き出し 59">
          <a:extLst>
            <a:ext uri="{FF2B5EF4-FFF2-40B4-BE49-F238E27FC236}">
              <a16:creationId xmlns:a16="http://schemas.microsoft.com/office/drawing/2014/main" id="{34EAB116-F959-94FA-0776-DB92FF1E8BB3}"/>
            </a:ext>
          </a:extLst>
        </xdr:cNvPr>
        <xdr:cNvSpPr/>
      </xdr:nvSpPr>
      <xdr:spPr>
        <a:xfrm>
          <a:off x="10873154" y="3634154"/>
          <a:ext cx="1587500" cy="879231"/>
        </a:xfrm>
        <a:prstGeom prst="wedgeRoundRectCallout">
          <a:avLst>
            <a:gd name="adj1" fmla="val 71626"/>
            <a:gd name="adj2" fmla="val -2317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r>
            <a:rPr lang="ja-JP" altLang="en-US"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（８）</a:t>
          </a: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勤務時間等は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水色セルに</a:t>
          </a:r>
          <a:r>
            <a:rPr lang="en-US" sz="1000" b="1">
              <a:solidFill>
                <a:srgbClr val="FF0000"/>
              </a:solidFill>
              <a:effectLst/>
              <a:latin typeface="メイリオ" panose="020B0604030504040204" pitchFamily="50" charset="-128"/>
              <a:ea typeface="ＭＳ Ｐゴシック" panose="020B0600070205080204" pitchFamily="50" charset="-128"/>
              <a:cs typeface="Times New Roman" panose="02020603050405020304" pitchFamily="18" charset="0"/>
            </a:rPr>
            <a:t>24</a:t>
          </a: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時間表記</a:t>
          </a: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で入力する。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l">
            <a:lnSpc>
              <a:spcPts val="14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1084386</xdr:colOff>
      <xdr:row>19</xdr:row>
      <xdr:rowOff>195384</xdr:rowOff>
    </xdr:from>
    <xdr:to>
      <xdr:col>18</xdr:col>
      <xdr:colOff>193677</xdr:colOff>
      <xdr:row>25</xdr:row>
      <xdr:rowOff>87923</xdr:rowOff>
    </xdr:to>
    <xdr:sp macro="" textlink="">
      <xdr:nvSpPr>
        <xdr:cNvPr id="36" name="角丸四角形吹き出し 59">
          <a:extLst>
            <a:ext uri="{FF2B5EF4-FFF2-40B4-BE49-F238E27FC236}">
              <a16:creationId xmlns:a16="http://schemas.microsoft.com/office/drawing/2014/main" id="{99AE8F7D-08AD-B299-C8F2-91CFCA650CB3}"/>
            </a:ext>
          </a:extLst>
        </xdr:cNvPr>
        <xdr:cNvSpPr/>
      </xdr:nvSpPr>
      <xdr:spPr>
        <a:xfrm>
          <a:off x="10599617" y="5558692"/>
          <a:ext cx="2352675" cy="1475154"/>
        </a:xfrm>
        <a:prstGeom prst="wedgeRoundRectCallout">
          <a:avLst>
            <a:gd name="adj1" fmla="val 19346"/>
            <a:gd name="adj2" fmla="val -6368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（９）（２）で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「法人内他ひろば」に〇をし、</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他施設の構成員名簿に記載した</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場合、該当の施設名を記入する。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（兼任施設名を補記してください。）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19</xdr:col>
      <xdr:colOff>78153</xdr:colOff>
      <xdr:row>11</xdr:row>
      <xdr:rowOff>136770</xdr:rowOff>
    </xdr:from>
    <xdr:to>
      <xdr:col>27</xdr:col>
      <xdr:colOff>634999</xdr:colOff>
      <xdr:row>17</xdr:row>
      <xdr:rowOff>133839</xdr:rowOff>
    </xdr:to>
    <xdr:sp macro="" textlink="">
      <xdr:nvSpPr>
        <xdr:cNvPr id="37" name="角丸四角形吹き出し 289">
          <a:extLst>
            <a:ext uri="{FF2B5EF4-FFF2-40B4-BE49-F238E27FC236}">
              <a16:creationId xmlns:a16="http://schemas.microsoft.com/office/drawing/2014/main" id="{C1FEC35A-BCAC-9B86-0AE7-C6449DF85A33}"/>
            </a:ext>
          </a:extLst>
        </xdr:cNvPr>
        <xdr:cNvSpPr/>
      </xdr:nvSpPr>
      <xdr:spPr>
        <a:xfrm>
          <a:off x="13090768" y="3311770"/>
          <a:ext cx="3214077" cy="1638300"/>
        </a:xfrm>
        <a:prstGeom prst="wedgeRoundRectCallout">
          <a:avLst>
            <a:gd name="adj1" fmla="val -3932"/>
            <a:gd name="adj2" fmla="val -55801"/>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（１０）休憩時間がない場合記入不要。ただし、労働基準法に基づき、勤務時間が６時間を超え、８時間以下の場合は少なくとも４５分、８時間を超える場合は少なくとも１時間の休憩時間を記載する。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16</xdr:col>
      <xdr:colOff>625232</xdr:colOff>
      <xdr:row>2</xdr:row>
      <xdr:rowOff>156308</xdr:rowOff>
    </xdr:from>
    <xdr:to>
      <xdr:col>26</xdr:col>
      <xdr:colOff>400538</xdr:colOff>
      <xdr:row>8</xdr:row>
      <xdr:rowOff>205155</xdr:rowOff>
    </xdr:to>
    <xdr:sp macro="" textlink="">
      <xdr:nvSpPr>
        <xdr:cNvPr id="38" name="角丸四角形吹き出し 59">
          <a:extLst>
            <a:ext uri="{FF2B5EF4-FFF2-40B4-BE49-F238E27FC236}">
              <a16:creationId xmlns:a16="http://schemas.microsoft.com/office/drawing/2014/main" id="{CF68779A-D106-53C3-6BFB-F93CF15E7F0A}"/>
            </a:ext>
          </a:extLst>
        </xdr:cNvPr>
        <xdr:cNvSpPr/>
      </xdr:nvSpPr>
      <xdr:spPr>
        <a:xfrm>
          <a:off x="12328770" y="713154"/>
          <a:ext cx="2833076" cy="1738924"/>
        </a:xfrm>
        <a:prstGeom prst="wedgeRoundRectCallout">
          <a:avLst>
            <a:gd name="adj1" fmla="val -26148"/>
            <a:gd name="adj2" fmla="val 5685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127000" indent="-127000"/>
          <a:r>
            <a:rPr lang="ja-JP" sz="1000" b="1" u="none">
              <a:solidFill>
                <a:sysClr val="windowText" lastClr="00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※複数施設運営の場合、全施設の名簿の突合を行います。</a:t>
          </a:r>
          <a:endParaRPr lang="ja-JP" sz="1200" u="none">
            <a:solidFill>
              <a:sysClr val="windowText" lastClr="000000"/>
            </a:solidFill>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同じ方の１か月の従事日数が</a:t>
          </a:r>
          <a:r>
            <a:rPr lang="en-US"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31</a:t>
          </a:r>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日間を超えないよう注意してください。（</a:t>
          </a:r>
          <a:r>
            <a:rPr lang="en-US"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26</a:t>
          </a:r>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日間を超える場合、従事状況を確認する可能性があります）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l">
            <a:lnSpc>
              <a:spcPts val="14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13</xdr:col>
      <xdr:colOff>488461</xdr:colOff>
      <xdr:row>4</xdr:row>
      <xdr:rowOff>146538</xdr:rowOff>
    </xdr:from>
    <xdr:to>
      <xdr:col>15</xdr:col>
      <xdr:colOff>247161</xdr:colOff>
      <xdr:row>7</xdr:row>
      <xdr:rowOff>263769</xdr:rowOff>
    </xdr:to>
    <xdr:sp macro="" textlink="">
      <xdr:nvSpPr>
        <xdr:cNvPr id="40" name="角丸四角形吹き出し 58">
          <a:extLst>
            <a:ext uri="{FF2B5EF4-FFF2-40B4-BE49-F238E27FC236}">
              <a16:creationId xmlns:a16="http://schemas.microsoft.com/office/drawing/2014/main" id="{DC77A9A6-D675-BA3A-0560-E05BE0A09F60}"/>
            </a:ext>
          </a:extLst>
        </xdr:cNvPr>
        <xdr:cNvSpPr/>
      </xdr:nvSpPr>
      <xdr:spPr>
        <a:xfrm>
          <a:off x="8938846" y="1230923"/>
          <a:ext cx="2298700" cy="898769"/>
        </a:xfrm>
        <a:prstGeom prst="wedgeRoundRectCallout">
          <a:avLst>
            <a:gd name="adj1" fmla="val 9668"/>
            <a:gd name="adj2" fmla="val 97055"/>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※網掛けの勤務時間は（８）を入力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すると自動で入力されます。</a:t>
          </a: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0</xdr:colOff>
      <xdr:row>1</xdr:row>
      <xdr:rowOff>0</xdr:rowOff>
    </xdr:from>
    <xdr:to>
      <xdr:col>16</xdr:col>
      <xdr:colOff>167543</xdr:colOff>
      <xdr:row>2</xdr:row>
      <xdr:rowOff>4347</xdr:rowOff>
    </xdr:to>
    <xdr:sp macro="" textlink="">
      <xdr:nvSpPr>
        <xdr:cNvPr id="41" name="角丸四角形吹き出し 58">
          <a:extLst>
            <a:ext uri="{FF2B5EF4-FFF2-40B4-BE49-F238E27FC236}">
              <a16:creationId xmlns:a16="http://schemas.microsoft.com/office/drawing/2014/main" id="{9EF7642F-6DDC-7085-6E86-C55B9DBF0AB5}"/>
            </a:ext>
          </a:extLst>
        </xdr:cNvPr>
        <xdr:cNvSpPr/>
      </xdr:nvSpPr>
      <xdr:spPr>
        <a:xfrm>
          <a:off x="9515231" y="273538"/>
          <a:ext cx="2355850" cy="287655"/>
        </a:xfrm>
        <a:prstGeom prst="wedgeRoundRectCallout">
          <a:avLst>
            <a:gd name="adj1" fmla="val -19467"/>
            <a:gd name="adj2" fmla="val 8733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※基準日・施設名は自動入力されます。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478694</xdr:colOff>
      <xdr:row>24</xdr:row>
      <xdr:rowOff>214924</xdr:rowOff>
    </xdr:from>
    <xdr:to>
      <xdr:col>6</xdr:col>
      <xdr:colOff>404203</xdr:colOff>
      <xdr:row>32</xdr:row>
      <xdr:rowOff>57346</xdr:rowOff>
    </xdr:to>
    <xdr:sp macro="" textlink="">
      <xdr:nvSpPr>
        <xdr:cNvPr id="42" name="角丸四角形吹き出し 58">
          <a:extLst>
            <a:ext uri="{FF2B5EF4-FFF2-40B4-BE49-F238E27FC236}">
              <a16:creationId xmlns:a16="http://schemas.microsoft.com/office/drawing/2014/main" id="{9FFA23E0-ABF3-26BE-3CB2-2542A56EEBEC}"/>
            </a:ext>
          </a:extLst>
        </xdr:cNvPr>
        <xdr:cNvSpPr/>
      </xdr:nvSpPr>
      <xdr:spPr>
        <a:xfrm>
          <a:off x="1514232" y="6906847"/>
          <a:ext cx="1635125" cy="1757191"/>
        </a:xfrm>
        <a:prstGeom prst="wedgeRoundRectCallout">
          <a:avLst>
            <a:gd name="adj1" fmla="val -29720"/>
            <a:gd name="adj2" fmla="val -6992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※行が足りない場合は、追加したい行をドラッグしてから右クリックをし、「再表示</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U</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」を選択し行を追加する。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ct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7</xdr:col>
      <xdr:colOff>468924</xdr:colOff>
      <xdr:row>25</xdr:row>
      <xdr:rowOff>19537</xdr:rowOff>
    </xdr:from>
    <xdr:to>
      <xdr:col>11</xdr:col>
      <xdr:colOff>302846</xdr:colOff>
      <xdr:row>31</xdr:row>
      <xdr:rowOff>224692</xdr:rowOff>
    </xdr:to>
    <xdr:sp macro="" textlink="">
      <xdr:nvSpPr>
        <xdr:cNvPr id="43" name="角丸四角形吹き出し 59">
          <a:extLst>
            <a:ext uri="{FF2B5EF4-FFF2-40B4-BE49-F238E27FC236}">
              <a16:creationId xmlns:a16="http://schemas.microsoft.com/office/drawing/2014/main" id="{895FD863-8185-AEF7-48C7-F301A8B52DFC}"/>
            </a:ext>
          </a:extLst>
        </xdr:cNvPr>
        <xdr:cNvSpPr/>
      </xdr:nvSpPr>
      <xdr:spPr>
        <a:xfrm>
          <a:off x="3790462" y="6965460"/>
          <a:ext cx="2295769" cy="1611924"/>
        </a:xfrm>
        <a:prstGeom prst="wedgeRoundRectCallout">
          <a:avLst>
            <a:gd name="adj1" fmla="val 12244"/>
            <a:gd name="adj2" fmla="val -72139"/>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※緑色セルに表示された職員人数が、</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1</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‐③、</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1</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‐⑦、１</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⑧に自動で入力されます。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一時預かりの職員配置と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２‐④ほっとステイ構成員名簿の人数が一致しているか確認してください。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547589</xdr:colOff>
      <xdr:row>21</xdr:row>
      <xdr:rowOff>19028</xdr:rowOff>
    </xdr:from>
    <xdr:to>
      <xdr:col>5</xdr:col>
      <xdr:colOff>556845</xdr:colOff>
      <xdr:row>22</xdr:row>
      <xdr:rowOff>254004</xdr:rowOff>
    </xdr:to>
    <xdr:sp macro="" textlink="">
      <xdr:nvSpPr>
        <xdr:cNvPr id="44" name="角丸四角形 214">
          <a:extLst>
            <a:ext uri="{FF2B5EF4-FFF2-40B4-BE49-F238E27FC236}">
              <a16:creationId xmlns:a16="http://schemas.microsoft.com/office/drawing/2014/main" id="{710431D5-C940-52E4-1352-288AF6FFC311}"/>
            </a:ext>
          </a:extLst>
        </xdr:cNvPr>
        <xdr:cNvSpPr/>
      </xdr:nvSpPr>
      <xdr:spPr>
        <a:xfrm rot="5400000">
          <a:off x="1890344" y="5622196"/>
          <a:ext cx="528053" cy="1142487"/>
        </a:xfrm>
        <a:prstGeom prst="roundRect">
          <a:avLst>
            <a:gd name="adj" fmla="val 18785"/>
          </a:avLst>
        </a:prstGeom>
        <a:noFill/>
        <a:ln w="38100" cap="flat" cmpd="sng" algn="ctr">
          <a:solidFill>
            <a:sysClr val="windowText" lastClr="00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8</xdr:col>
      <xdr:colOff>4444</xdr:colOff>
      <xdr:row>21</xdr:row>
      <xdr:rowOff>15094</xdr:rowOff>
    </xdr:from>
    <xdr:to>
      <xdr:col>11</xdr:col>
      <xdr:colOff>9768</xdr:colOff>
      <xdr:row>22</xdr:row>
      <xdr:rowOff>283307</xdr:rowOff>
    </xdr:to>
    <xdr:sp macro="" textlink="">
      <xdr:nvSpPr>
        <xdr:cNvPr id="45" name="角丸四角形 214">
          <a:extLst>
            <a:ext uri="{FF2B5EF4-FFF2-40B4-BE49-F238E27FC236}">
              <a16:creationId xmlns:a16="http://schemas.microsoft.com/office/drawing/2014/main" id="{7CC43D3E-C405-8657-EBDD-F84C850FE317}"/>
            </a:ext>
          </a:extLst>
        </xdr:cNvPr>
        <xdr:cNvSpPr/>
      </xdr:nvSpPr>
      <xdr:spPr>
        <a:xfrm rot="5400000">
          <a:off x="4567115" y="5260731"/>
          <a:ext cx="561290" cy="1890786"/>
        </a:xfrm>
        <a:prstGeom prst="roundRect">
          <a:avLst>
            <a:gd name="adj" fmla="val 19113"/>
          </a:avLst>
        </a:prstGeom>
        <a:noFill/>
        <a:ln w="38100" cap="flat" cmpd="sng" algn="ctr">
          <a:solidFill>
            <a:sysClr val="windowText" lastClr="00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13</xdr:col>
      <xdr:colOff>254000</xdr:colOff>
      <xdr:row>30</xdr:row>
      <xdr:rowOff>87923</xdr:rowOff>
    </xdr:from>
    <xdr:to>
      <xdr:col>15</xdr:col>
      <xdr:colOff>228600</xdr:colOff>
      <xdr:row>32</xdr:row>
      <xdr:rowOff>127001</xdr:rowOff>
    </xdr:to>
    <xdr:sp macro="" textlink="">
      <xdr:nvSpPr>
        <xdr:cNvPr id="46" name="角丸四角形吹き出し 59">
          <a:extLst>
            <a:ext uri="{FF2B5EF4-FFF2-40B4-BE49-F238E27FC236}">
              <a16:creationId xmlns:a16="http://schemas.microsoft.com/office/drawing/2014/main" id="{3D41F9CA-0653-D2C6-303E-D285D3D4408F}"/>
            </a:ext>
          </a:extLst>
        </xdr:cNvPr>
        <xdr:cNvSpPr/>
      </xdr:nvSpPr>
      <xdr:spPr>
        <a:xfrm>
          <a:off x="8704385" y="8186615"/>
          <a:ext cx="2514600" cy="547078"/>
        </a:xfrm>
        <a:prstGeom prst="wedgeRoundRectCallout">
          <a:avLst>
            <a:gd name="adj1" fmla="val 67292"/>
            <a:gd name="adj2" fmla="val -106222"/>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（１１）該当施設は表示された枚数と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合うように資格証を提出してください。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20</xdr:col>
      <xdr:colOff>39077</xdr:colOff>
      <xdr:row>31</xdr:row>
      <xdr:rowOff>107463</xdr:rowOff>
    </xdr:from>
    <xdr:to>
      <xdr:col>27</xdr:col>
      <xdr:colOff>675543</xdr:colOff>
      <xdr:row>34</xdr:row>
      <xdr:rowOff>117231</xdr:rowOff>
    </xdr:to>
    <xdr:sp macro="" textlink="">
      <xdr:nvSpPr>
        <xdr:cNvPr id="47" name="角丸四角形吹き出し 59">
          <a:extLst>
            <a:ext uri="{FF2B5EF4-FFF2-40B4-BE49-F238E27FC236}">
              <a16:creationId xmlns:a16="http://schemas.microsoft.com/office/drawing/2014/main" id="{9C0C226D-9E57-A3EF-7F25-D42F00959593}"/>
            </a:ext>
          </a:extLst>
        </xdr:cNvPr>
        <xdr:cNvSpPr/>
      </xdr:nvSpPr>
      <xdr:spPr>
        <a:xfrm>
          <a:off x="13227539" y="8460155"/>
          <a:ext cx="3117850" cy="771768"/>
        </a:xfrm>
        <a:prstGeom prst="wedgeRoundRectCallout">
          <a:avLst>
            <a:gd name="adj1" fmla="val 42749"/>
            <a:gd name="adj2" fmla="val -28506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（１２）１か月あたりの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508000"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必要時間数を満たしているか確認する。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16</xdr:col>
      <xdr:colOff>862257</xdr:colOff>
      <xdr:row>28</xdr:row>
      <xdr:rowOff>9773</xdr:rowOff>
    </xdr:from>
    <xdr:to>
      <xdr:col>24</xdr:col>
      <xdr:colOff>19538</xdr:colOff>
      <xdr:row>29</xdr:row>
      <xdr:rowOff>2664</xdr:rowOff>
    </xdr:to>
    <xdr:sp macro="" textlink="">
      <xdr:nvSpPr>
        <xdr:cNvPr id="48" name="角丸四角形 214">
          <a:extLst>
            <a:ext uri="{FF2B5EF4-FFF2-40B4-BE49-F238E27FC236}">
              <a16:creationId xmlns:a16="http://schemas.microsoft.com/office/drawing/2014/main" id="{6592B4E3-C122-594B-FE6C-B8F49889B1FD}"/>
            </a:ext>
          </a:extLst>
        </xdr:cNvPr>
        <xdr:cNvSpPr/>
      </xdr:nvSpPr>
      <xdr:spPr>
        <a:xfrm rot="5400000">
          <a:off x="13305644" y="6977847"/>
          <a:ext cx="188276" cy="1667974"/>
        </a:xfrm>
        <a:prstGeom prst="roundRect">
          <a:avLst>
            <a:gd name="adj" fmla="val 35525"/>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27</xdr:col>
      <xdr:colOff>19538</xdr:colOff>
      <xdr:row>22</xdr:row>
      <xdr:rowOff>9773</xdr:rowOff>
    </xdr:from>
    <xdr:to>
      <xdr:col>28</xdr:col>
      <xdr:colOff>19538</xdr:colOff>
      <xdr:row>22</xdr:row>
      <xdr:rowOff>273538</xdr:rowOff>
    </xdr:to>
    <xdr:sp macro="" textlink="">
      <xdr:nvSpPr>
        <xdr:cNvPr id="49" name="角丸四角形 214">
          <a:extLst>
            <a:ext uri="{FF2B5EF4-FFF2-40B4-BE49-F238E27FC236}">
              <a16:creationId xmlns:a16="http://schemas.microsoft.com/office/drawing/2014/main" id="{929CA019-5F02-4E2D-B60D-EBEB2C1AD858}"/>
            </a:ext>
          </a:extLst>
        </xdr:cNvPr>
        <xdr:cNvSpPr/>
      </xdr:nvSpPr>
      <xdr:spPr>
        <a:xfrm rot="5400000">
          <a:off x="15977578" y="5925041"/>
          <a:ext cx="263765" cy="840154"/>
        </a:xfrm>
        <a:prstGeom prst="roundRect">
          <a:avLst>
            <a:gd name="adj" fmla="val 35525"/>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14</xdr:col>
      <xdr:colOff>410307</xdr:colOff>
      <xdr:row>38</xdr:row>
      <xdr:rowOff>234461</xdr:rowOff>
    </xdr:from>
    <xdr:to>
      <xdr:col>26</xdr:col>
      <xdr:colOff>870975</xdr:colOff>
      <xdr:row>40</xdr:row>
      <xdr:rowOff>40786</xdr:rowOff>
    </xdr:to>
    <xdr:sp macro="" textlink="">
      <xdr:nvSpPr>
        <xdr:cNvPr id="50" name="角丸四角形吹き出し 227">
          <a:extLst>
            <a:ext uri="{FF2B5EF4-FFF2-40B4-BE49-F238E27FC236}">
              <a16:creationId xmlns:a16="http://schemas.microsoft.com/office/drawing/2014/main" id="{120C71B4-4597-AA8B-972C-A34F1B9DD879}"/>
            </a:ext>
          </a:extLst>
        </xdr:cNvPr>
        <xdr:cNvSpPr/>
      </xdr:nvSpPr>
      <xdr:spPr>
        <a:xfrm>
          <a:off x="9925538" y="10365153"/>
          <a:ext cx="5706745" cy="314325"/>
        </a:xfrm>
        <a:prstGeom prst="wedgeRoundRectCallout">
          <a:avLst>
            <a:gd name="adj1" fmla="val 17085"/>
            <a:gd name="adj2" fmla="val 87578"/>
            <a:gd name="adj3" fmla="val 16667"/>
          </a:avLst>
        </a:prstGeom>
        <a:solidFill>
          <a:srgbClr val="FFCCCC"/>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100" b="1" kern="100">
              <a:solidFill>
                <a:srgbClr val="000000"/>
              </a:solidFill>
              <a:effectLst/>
              <a:ea typeface="メイリオ" panose="020B0604030504040204" pitchFamily="50" charset="-128"/>
              <a:cs typeface="Times New Roman" panose="02020603050405020304" pitchFamily="18" charset="0"/>
            </a:rPr>
            <a:t>（１３）１－⑥構成員名簿の記入にあたっては、別紙の内容を必ずご確認ください。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0</xdr:colOff>
      <xdr:row>1</xdr:row>
      <xdr:rowOff>0</xdr:rowOff>
    </xdr:to>
    <xdr:sp macro="" textlink="">
      <xdr:nvSpPr>
        <xdr:cNvPr id="2" name="Text Box 4">
          <a:extLst>
            <a:ext uri="{FF2B5EF4-FFF2-40B4-BE49-F238E27FC236}">
              <a16:creationId xmlns:a16="http://schemas.microsoft.com/office/drawing/2014/main" id="{0B54C13D-A1D4-4604-8793-9168BE03AC0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3" name="Text Box 5">
          <a:extLst>
            <a:ext uri="{FF2B5EF4-FFF2-40B4-BE49-F238E27FC236}">
              <a16:creationId xmlns:a16="http://schemas.microsoft.com/office/drawing/2014/main" id="{4AB46623-4BA2-4374-8DBB-FC79619B913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4" name="Text Box 6">
          <a:extLst>
            <a:ext uri="{FF2B5EF4-FFF2-40B4-BE49-F238E27FC236}">
              <a16:creationId xmlns:a16="http://schemas.microsoft.com/office/drawing/2014/main" id="{7E5B0B5F-ED81-4861-AE36-CC239A0D56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5" name="Text Box 7">
          <a:extLst>
            <a:ext uri="{FF2B5EF4-FFF2-40B4-BE49-F238E27FC236}">
              <a16:creationId xmlns:a16="http://schemas.microsoft.com/office/drawing/2014/main" id="{3A0457F0-D9BE-471B-A24C-99622D2BF24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6" name="Text Box 8">
          <a:extLst>
            <a:ext uri="{FF2B5EF4-FFF2-40B4-BE49-F238E27FC236}">
              <a16:creationId xmlns:a16="http://schemas.microsoft.com/office/drawing/2014/main" id="{EF1AFB10-C0B5-4166-B8AE-AEA510AA1AA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7" name="Text Box 9">
          <a:extLst>
            <a:ext uri="{FF2B5EF4-FFF2-40B4-BE49-F238E27FC236}">
              <a16:creationId xmlns:a16="http://schemas.microsoft.com/office/drawing/2014/main" id="{A67E93A7-117E-49E4-AA1C-CEF71A38D77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8" name="Text Box 10">
          <a:extLst>
            <a:ext uri="{FF2B5EF4-FFF2-40B4-BE49-F238E27FC236}">
              <a16:creationId xmlns:a16="http://schemas.microsoft.com/office/drawing/2014/main" id="{8AD26953-F8EE-4367-9883-7B88A658128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9" name="Text Box 13">
          <a:extLst>
            <a:ext uri="{FF2B5EF4-FFF2-40B4-BE49-F238E27FC236}">
              <a16:creationId xmlns:a16="http://schemas.microsoft.com/office/drawing/2014/main" id="{68A03E50-ACC4-4A21-BA34-A616F12E1EC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0" name="Text Box 14">
          <a:extLst>
            <a:ext uri="{FF2B5EF4-FFF2-40B4-BE49-F238E27FC236}">
              <a16:creationId xmlns:a16="http://schemas.microsoft.com/office/drawing/2014/main" id="{F7F7ABED-F05B-48BB-B3F3-951758A3948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1" name="Text Box 15">
          <a:extLst>
            <a:ext uri="{FF2B5EF4-FFF2-40B4-BE49-F238E27FC236}">
              <a16:creationId xmlns:a16="http://schemas.microsoft.com/office/drawing/2014/main" id="{7866D1C3-A5A0-4521-9CFF-AEA64DB754F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2" name="Text Box 16">
          <a:extLst>
            <a:ext uri="{FF2B5EF4-FFF2-40B4-BE49-F238E27FC236}">
              <a16:creationId xmlns:a16="http://schemas.microsoft.com/office/drawing/2014/main" id="{B3F82FB9-CF7F-4713-8795-F58D9D2432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3" name="Text Box 17">
          <a:extLst>
            <a:ext uri="{FF2B5EF4-FFF2-40B4-BE49-F238E27FC236}">
              <a16:creationId xmlns:a16="http://schemas.microsoft.com/office/drawing/2014/main" id="{55319C3A-221D-4F6D-8B39-837CEA8AB83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4" name="Text Box 18">
          <a:extLst>
            <a:ext uri="{FF2B5EF4-FFF2-40B4-BE49-F238E27FC236}">
              <a16:creationId xmlns:a16="http://schemas.microsoft.com/office/drawing/2014/main" id="{64FEAC61-6B7B-45CE-8BAC-5B8CF3CC1D4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5" name="Text Box 19">
          <a:extLst>
            <a:ext uri="{FF2B5EF4-FFF2-40B4-BE49-F238E27FC236}">
              <a16:creationId xmlns:a16="http://schemas.microsoft.com/office/drawing/2014/main" id="{FB9DD4CE-0455-4A54-A4B5-D496D1C9E81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6" name="Text Box 20">
          <a:extLst>
            <a:ext uri="{FF2B5EF4-FFF2-40B4-BE49-F238E27FC236}">
              <a16:creationId xmlns:a16="http://schemas.microsoft.com/office/drawing/2014/main" id="{E95EB10B-A842-48B0-8972-5AE1845E668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7" name="Text Box 21">
          <a:extLst>
            <a:ext uri="{FF2B5EF4-FFF2-40B4-BE49-F238E27FC236}">
              <a16:creationId xmlns:a16="http://schemas.microsoft.com/office/drawing/2014/main" id="{81135DD9-9C61-4535-BB26-7636A47513B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8" name="Text Box 22">
          <a:extLst>
            <a:ext uri="{FF2B5EF4-FFF2-40B4-BE49-F238E27FC236}">
              <a16:creationId xmlns:a16="http://schemas.microsoft.com/office/drawing/2014/main" id="{B8878891-216B-4806-9EA1-F66C7E37727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9" name="Text Box 23">
          <a:extLst>
            <a:ext uri="{FF2B5EF4-FFF2-40B4-BE49-F238E27FC236}">
              <a16:creationId xmlns:a16="http://schemas.microsoft.com/office/drawing/2014/main" id="{88537EF1-4410-4F95-93AB-666C2FCCF227}"/>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0" name="Text Box 24">
          <a:extLst>
            <a:ext uri="{FF2B5EF4-FFF2-40B4-BE49-F238E27FC236}">
              <a16:creationId xmlns:a16="http://schemas.microsoft.com/office/drawing/2014/main" id="{AB37DEC9-22EC-48E5-8FED-2EC427B3D80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1" name="Text Box 25">
          <a:extLst>
            <a:ext uri="{FF2B5EF4-FFF2-40B4-BE49-F238E27FC236}">
              <a16:creationId xmlns:a16="http://schemas.microsoft.com/office/drawing/2014/main" id="{EAF2C334-E52C-4B3E-A996-D85310CB0A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2" name="Text Box 26">
          <a:extLst>
            <a:ext uri="{FF2B5EF4-FFF2-40B4-BE49-F238E27FC236}">
              <a16:creationId xmlns:a16="http://schemas.microsoft.com/office/drawing/2014/main" id="{48689755-BAB5-491F-AE25-6F9A293A2E4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3" name="Text Box 27">
          <a:extLst>
            <a:ext uri="{FF2B5EF4-FFF2-40B4-BE49-F238E27FC236}">
              <a16:creationId xmlns:a16="http://schemas.microsoft.com/office/drawing/2014/main" id="{907BC173-A73F-486A-87CC-409DB582EC5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4" name="Text Box 28">
          <a:extLst>
            <a:ext uri="{FF2B5EF4-FFF2-40B4-BE49-F238E27FC236}">
              <a16:creationId xmlns:a16="http://schemas.microsoft.com/office/drawing/2014/main" id="{3D1A4529-BAAB-47AC-BE57-A3AF58400B2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5" name="Text Box 29">
          <a:extLst>
            <a:ext uri="{FF2B5EF4-FFF2-40B4-BE49-F238E27FC236}">
              <a16:creationId xmlns:a16="http://schemas.microsoft.com/office/drawing/2014/main" id="{4B0943FB-D75D-48C5-9CDC-2A53638B4C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0</xdr:col>
      <xdr:colOff>82550</xdr:colOff>
      <xdr:row>1</xdr:row>
      <xdr:rowOff>76200</xdr:rowOff>
    </xdr:from>
    <xdr:to>
      <xdr:col>2</xdr:col>
      <xdr:colOff>2060575</xdr:colOff>
      <xdr:row>6</xdr:row>
      <xdr:rowOff>88900</xdr:rowOff>
    </xdr:to>
    <xdr:sp macro="" textlink="">
      <xdr:nvSpPr>
        <xdr:cNvPr id="26" name="角丸四角形吹き出し 574">
          <a:extLst>
            <a:ext uri="{FF2B5EF4-FFF2-40B4-BE49-F238E27FC236}">
              <a16:creationId xmlns:a16="http://schemas.microsoft.com/office/drawing/2014/main" id="{B69435C8-E331-8DB2-7ADD-16557D871A37}"/>
            </a:ext>
          </a:extLst>
        </xdr:cNvPr>
        <xdr:cNvSpPr/>
      </xdr:nvSpPr>
      <xdr:spPr>
        <a:xfrm>
          <a:off x="82550" y="266700"/>
          <a:ext cx="3457575" cy="1066800"/>
        </a:xfrm>
        <a:prstGeom prst="wedgeRoundRectCallout">
          <a:avLst>
            <a:gd name="adj1" fmla="val 60038"/>
            <a:gd name="adj2" fmla="val -6515"/>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おでかけひろばの</a:t>
          </a: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職員配置２名以上</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に含まれず、１－⑥構成員記載にない方で、本補助金にて人件費を支出する方がいる場合作成してください。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例）事務・会計の担当者</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専門職相談のみの担当者</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209550</xdr:colOff>
      <xdr:row>16</xdr:row>
      <xdr:rowOff>0</xdr:rowOff>
    </xdr:from>
    <xdr:to>
      <xdr:col>3</xdr:col>
      <xdr:colOff>298450</xdr:colOff>
      <xdr:row>132</xdr:row>
      <xdr:rowOff>120650</xdr:rowOff>
    </xdr:to>
    <xdr:sp macro="" textlink="">
      <xdr:nvSpPr>
        <xdr:cNvPr id="27" name="角丸四角形吹き出し 58">
          <a:extLst>
            <a:ext uri="{FF2B5EF4-FFF2-40B4-BE49-F238E27FC236}">
              <a16:creationId xmlns:a16="http://schemas.microsoft.com/office/drawing/2014/main" id="{8D1DCAC6-59A7-0CC0-7EC0-A020BDDD0219}"/>
            </a:ext>
          </a:extLst>
        </xdr:cNvPr>
        <xdr:cNvSpPr/>
      </xdr:nvSpPr>
      <xdr:spPr>
        <a:xfrm>
          <a:off x="463550" y="3975100"/>
          <a:ext cx="3905250" cy="514350"/>
        </a:xfrm>
        <a:prstGeom prst="wedgeRoundRectCallout">
          <a:avLst>
            <a:gd name="adj1" fmla="val -48955"/>
            <a:gd name="adj2" fmla="val 12222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u="none"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※行が足りない場合は、追加したい行をドラッグしてから右クリックをし、「再表示</a:t>
          </a:r>
          <a:r>
            <a:rPr lang="en-US" sz="1000" b="1" u="none"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(U)</a:t>
          </a:r>
          <a:r>
            <a:rPr lang="ja-JP" sz="1000" b="1" u="none"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」を選択し行を追加する。</a:t>
          </a: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40966</xdr:colOff>
      <xdr:row>2</xdr:row>
      <xdr:rowOff>20484</xdr:rowOff>
    </xdr:from>
    <xdr:to>
      <xdr:col>5</xdr:col>
      <xdr:colOff>696655</xdr:colOff>
      <xdr:row>4</xdr:row>
      <xdr:rowOff>51210</xdr:rowOff>
    </xdr:to>
    <xdr:sp macro="" textlink="">
      <xdr:nvSpPr>
        <xdr:cNvPr id="2" name="角丸四角形吹き出し 370">
          <a:extLst>
            <a:ext uri="{FF2B5EF4-FFF2-40B4-BE49-F238E27FC236}">
              <a16:creationId xmlns:a16="http://schemas.microsoft.com/office/drawing/2014/main" id="{32F1078A-950B-66EF-4E36-294E7BADCC78}"/>
            </a:ext>
          </a:extLst>
        </xdr:cNvPr>
        <xdr:cNvSpPr/>
      </xdr:nvSpPr>
      <xdr:spPr>
        <a:xfrm>
          <a:off x="9760563" y="911532"/>
          <a:ext cx="3943350" cy="542823"/>
        </a:xfrm>
        <a:prstGeom prst="wedgeRoundRectCallout">
          <a:avLst>
            <a:gd name="adj1" fmla="val -22536"/>
            <a:gd name="adj2" fmla="val -83882"/>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区に届け出ている最新の内容が自動で表示されます。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内容に修正がある場合は、審査センターにご連絡ください。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2478548</xdr:colOff>
      <xdr:row>0</xdr:row>
      <xdr:rowOff>225323</xdr:rowOff>
    </xdr:from>
    <xdr:to>
      <xdr:col>1</xdr:col>
      <xdr:colOff>5388118</xdr:colOff>
      <xdr:row>1</xdr:row>
      <xdr:rowOff>161823</xdr:rowOff>
    </xdr:to>
    <xdr:sp macro="" textlink="">
      <xdr:nvSpPr>
        <xdr:cNvPr id="3" name="角丸四角形吹き出し 58">
          <a:extLst>
            <a:ext uri="{FF2B5EF4-FFF2-40B4-BE49-F238E27FC236}">
              <a16:creationId xmlns:a16="http://schemas.microsoft.com/office/drawing/2014/main" id="{4A343F3F-43F6-FDD3-71F4-E97BD9DEA9C3}"/>
            </a:ext>
          </a:extLst>
        </xdr:cNvPr>
        <xdr:cNvSpPr/>
      </xdr:nvSpPr>
      <xdr:spPr>
        <a:xfrm>
          <a:off x="5971048" y="225323"/>
          <a:ext cx="2909570" cy="571500"/>
        </a:xfrm>
        <a:prstGeom prst="wedgeRoundRectCallout">
          <a:avLst>
            <a:gd name="adj1" fmla="val -41696"/>
            <a:gd name="adj2" fmla="val 7141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ほっとステイを実施する施設はご提出ください。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※ワークスペース実施施設は提出不要です。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3472014</xdr:colOff>
      <xdr:row>6</xdr:row>
      <xdr:rowOff>51209</xdr:rowOff>
    </xdr:from>
    <xdr:to>
      <xdr:col>4</xdr:col>
      <xdr:colOff>1413386</xdr:colOff>
      <xdr:row>18</xdr:row>
      <xdr:rowOff>61450</xdr:rowOff>
    </xdr:to>
    <xdr:sp macro="" textlink="">
      <xdr:nvSpPr>
        <xdr:cNvPr id="4" name="角丸四角形吹き出し 370">
          <a:extLst>
            <a:ext uri="{FF2B5EF4-FFF2-40B4-BE49-F238E27FC236}">
              <a16:creationId xmlns:a16="http://schemas.microsoft.com/office/drawing/2014/main" id="{78BFBB51-5A1B-5A25-0E48-5B314968213E}"/>
            </a:ext>
          </a:extLst>
        </xdr:cNvPr>
        <xdr:cNvSpPr/>
      </xdr:nvSpPr>
      <xdr:spPr>
        <a:xfrm>
          <a:off x="6964514" y="1966451"/>
          <a:ext cx="5346291" cy="3082822"/>
        </a:xfrm>
        <a:prstGeom prst="wedgeRoundRectCallout">
          <a:avLst>
            <a:gd name="adj1" fmla="val -58651"/>
            <a:gd name="adj2" fmla="val 10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（２）年間延べ開設日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以下を参考に、ほっとステイの年間延べ開設日数を記入する。※１２か月実施する場合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8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（各週の開設日数型の年間最低開設日数÷１２）×事業実施月数（ただし、小数点以下は切り捨て）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1</xdr:col>
      <xdr:colOff>4987821</xdr:colOff>
      <xdr:row>9</xdr:row>
      <xdr:rowOff>194595</xdr:rowOff>
    </xdr:from>
    <xdr:to>
      <xdr:col>3</xdr:col>
      <xdr:colOff>846990</xdr:colOff>
      <xdr:row>14</xdr:row>
      <xdr:rowOff>152776</xdr:rowOff>
    </xdr:to>
    <xdr:pic>
      <xdr:nvPicPr>
        <xdr:cNvPr id="5" name="図 4">
          <a:extLst>
            <a:ext uri="{FF2B5EF4-FFF2-40B4-BE49-F238E27FC236}">
              <a16:creationId xmlns:a16="http://schemas.microsoft.com/office/drawing/2014/main" id="{5D69E6B6-8A28-485C-A6B9-0BB255E9965C}"/>
            </a:ext>
          </a:extLst>
        </xdr:cNvPr>
        <xdr:cNvPicPr>
          <a:picLocks noChangeAspect="1"/>
        </xdr:cNvPicPr>
      </xdr:nvPicPr>
      <xdr:blipFill>
        <a:blip xmlns:r="http://schemas.openxmlformats.org/officeDocument/2006/relationships" r:embed="rId1"/>
        <a:stretch>
          <a:fillRect/>
        </a:stretch>
      </xdr:blipFill>
      <xdr:spPr>
        <a:xfrm>
          <a:off x="8480321" y="2877982"/>
          <a:ext cx="2086266" cy="1238423"/>
        </a:xfrm>
        <a:prstGeom prst="rect">
          <a:avLst/>
        </a:prstGeom>
      </xdr:spPr>
    </xdr:pic>
    <xdr:clientData/>
  </xdr:twoCellAnchor>
  <xdr:twoCellAnchor>
    <xdr:from>
      <xdr:col>1</xdr:col>
      <xdr:colOff>2376128</xdr:colOff>
      <xdr:row>32</xdr:row>
      <xdr:rowOff>143387</xdr:rowOff>
    </xdr:from>
    <xdr:to>
      <xdr:col>3</xdr:col>
      <xdr:colOff>737419</xdr:colOff>
      <xdr:row>35</xdr:row>
      <xdr:rowOff>71694</xdr:rowOff>
    </xdr:to>
    <xdr:sp macro="" textlink="">
      <xdr:nvSpPr>
        <xdr:cNvPr id="6" name="角丸四角形吹き出し 370">
          <a:extLst>
            <a:ext uri="{FF2B5EF4-FFF2-40B4-BE49-F238E27FC236}">
              <a16:creationId xmlns:a16="http://schemas.microsoft.com/office/drawing/2014/main" id="{DBE4AF20-F130-4EA5-5F72-374409703C00}"/>
            </a:ext>
          </a:extLst>
        </xdr:cNvPr>
        <xdr:cNvSpPr/>
      </xdr:nvSpPr>
      <xdr:spPr>
        <a:xfrm>
          <a:off x="5868628" y="8715887"/>
          <a:ext cx="4588388" cy="696452"/>
        </a:xfrm>
        <a:prstGeom prst="wedgeRoundRectCallout">
          <a:avLst>
            <a:gd name="adj1" fmla="val -40265"/>
            <a:gd name="adj2" fmla="val -104210"/>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⑥の情報で入力した情報をもとに自動で記入されます。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④　ほっとステイ構成名簿とも齟齬がないようご確認ください。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2447822</xdr:colOff>
      <xdr:row>47</xdr:row>
      <xdr:rowOff>51209</xdr:rowOff>
    </xdr:from>
    <xdr:to>
      <xdr:col>3</xdr:col>
      <xdr:colOff>809113</xdr:colOff>
      <xdr:row>49</xdr:row>
      <xdr:rowOff>235564</xdr:rowOff>
    </xdr:to>
    <xdr:sp macro="" textlink="">
      <xdr:nvSpPr>
        <xdr:cNvPr id="2" name="角丸四角形吹き出し 370">
          <a:extLst>
            <a:ext uri="{FF2B5EF4-FFF2-40B4-BE49-F238E27FC236}">
              <a16:creationId xmlns:a16="http://schemas.microsoft.com/office/drawing/2014/main" id="{1DA7C2EF-1A4F-4522-A122-2C881952271D}"/>
            </a:ext>
          </a:extLst>
        </xdr:cNvPr>
        <xdr:cNvSpPr/>
      </xdr:nvSpPr>
      <xdr:spPr>
        <a:xfrm>
          <a:off x="6032499" y="13109677"/>
          <a:ext cx="4588388" cy="696452"/>
        </a:xfrm>
        <a:prstGeom prst="wedgeRoundRectCallout">
          <a:avLst>
            <a:gd name="adj1" fmla="val -40265"/>
            <a:gd name="adj2" fmla="val -104210"/>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⑥の情報で入力した情報をもとに自動で記入されます。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④　ほっとステイ構成名簿とも齟齬がないようご確認ください。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3256936</xdr:colOff>
      <xdr:row>6</xdr:row>
      <xdr:rowOff>71693</xdr:rowOff>
    </xdr:from>
    <xdr:to>
      <xdr:col>4</xdr:col>
      <xdr:colOff>1198307</xdr:colOff>
      <xdr:row>18</xdr:row>
      <xdr:rowOff>81934</xdr:rowOff>
    </xdr:to>
    <xdr:sp macro="" textlink="">
      <xdr:nvSpPr>
        <xdr:cNvPr id="3" name="角丸四角形吹き出し 370">
          <a:extLst>
            <a:ext uri="{FF2B5EF4-FFF2-40B4-BE49-F238E27FC236}">
              <a16:creationId xmlns:a16="http://schemas.microsoft.com/office/drawing/2014/main" id="{44CD0C7A-1555-429E-8F46-6CCFAACA67F0}"/>
            </a:ext>
          </a:extLst>
        </xdr:cNvPr>
        <xdr:cNvSpPr/>
      </xdr:nvSpPr>
      <xdr:spPr>
        <a:xfrm>
          <a:off x="6841613" y="1986935"/>
          <a:ext cx="5346291" cy="3082822"/>
        </a:xfrm>
        <a:prstGeom prst="wedgeRoundRectCallout">
          <a:avLst>
            <a:gd name="adj1" fmla="val -58651"/>
            <a:gd name="adj2" fmla="val 10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（２）年間延べ開設日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以下を参考に、ほっとステイの年間延べ開設日数を記入する。※１２か月実施する場合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8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（各週の開設日数型の年間最低開設日数÷１２）×事業実施月数（ただし、小数点以下は切り捨て）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1</xdr:col>
      <xdr:colOff>4711291</xdr:colOff>
      <xdr:row>9</xdr:row>
      <xdr:rowOff>143386</xdr:rowOff>
    </xdr:from>
    <xdr:to>
      <xdr:col>3</xdr:col>
      <xdr:colOff>570460</xdr:colOff>
      <xdr:row>14</xdr:row>
      <xdr:rowOff>101567</xdr:rowOff>
    </xdr:to>
    <xdr:pic>
      <xdr:nvPicPr>
        <xdr:cNvPr id="4" name="図 3">
          <a:extLst>
            <a:ext uri="{FF2B5EF4-FFF2-40B4-BE49-F238E27FC236}">
              <a16:creationId xmlns:a16="http://schemas.microsoft.com/office/drawing/2014/main" id="{B8FFD439-B038-46CC-90F0-A0C0A7B119BC}"/>
            </a:ext>
          </a:extLst>
        </xdr:cNvPr>
        <xdr:cNvPicPr>
          <a:picLocks noChangeAspect="1"/>
        </xdr:cNvPicPr>
      </xdr:nvPicPr>
      <xdr:blipFill>
        <a:blip xmlns:r="http://schemas.openxmlformats.org/officeDocument/2006/relationships" r:embed="rId1"/>
        <a:stretch>
          <a:fillRect/>
        </a:stretch>
      </xdr:blipFill>
      <xdr:spPr>
        <a:xfrm>
          <a:off x="8295968" y="2826773"/>
          <a:ext cx="2086266" cy="1238423"/>
        </a:xfrm>
        <a:prstGeom prst="rect">
          <a:avLst/>
        </a:prstGeom>
      </xdr:spPr>
    </xdr:pic>
    <xdr:clientData/>
  </xdr:twoCellAnchor>
  <xdr:twoCellAnchor>
    <xdr:from>
      <xdr:col>3</xdr:col>
      <xdr:colOff>880807</xdr:colOff>
      <xdr:row>2</xdr:row>
      <xdr:rowOff>81936</xdr:rowOff>
    </xdr:from>
    <xdr:to>
      <xdr:col>6</xdr:col>
      <xdr:colOff>338189</xdr:colOff>
      <xdr:row>4</xdr:row>
      <xdr:rowOff>112662</xdr:rowOff>
    </xdr:to>
    <xdr:sp macro="" textlink="">
      <xdr:nvSpPr>
        <xdr:cNvPr id="5" name="角丸四角形吹き出し 370">
          <a:extLst>
            <a:ext uri="{FF2B5EF4-FFF2-40B4-BE49-F238E27FC236}">
              <a16:creationId xmlns:a16="http://schemas.microsoft.com/office/drawing/2014/main" id="{354D8A8B-914D-4F08-89CF-B14795AA75E4}"/>
            </a:ext>
          </a:extLst>
        </xdr:cNvPr>
        <xdr:cNvSpPr/>
      </xdr:nvSpPr>
      <xdr:spPr>
        <a:xfrm>
          <a:off x="10692581" y="972984"/>
          <a:ext cx="3943350" cy="542823"/>
        </a:xfrm>
        <a:prstGeom prst="wedgeRoundRectCallout">
          <a:avLst>
            <a:gd name="adj1" fmla="val -22536"/>
            <a:gd name="adj2" fmla="val -83882"/>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区に届け出ている最新の内容が自動で表示されます。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内容に修正がある場合は、審査センターにご連絡ください。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2386371</xdr:colOff>
      <xdr:row>0</xdr:row>
      <xdr:rowOff>122904</xdr:rowOff>
    </xdr:from>
    <xdr:to>
      <xdr:col>1</xdr:col>
      <xdr:colOff>5295941</xdr:colOff>
      <xdr:row>1</xdr:row>
      <xdr:rowOff>59404</xdr:rowOff>
    </xdr:to>
    <xdr:sp macro="" textlink="">
      <xdr:nvSpPr>
        <xdr:cNvPr id="6" name="角丸四角形吹き出し 58">
          <a:extLst>
            <a:ext uri="{FF2B5EF4-FFF2-40B4-BE49-F238E27FC236}">
              <a16:creationId xmlns:a16="http://schemas.microsoft.com/office/drawing/2014/main" id="{5BE6FB26-E811-074B-1690-092C4C931564}"/>
            </a:ext>
          </a:extLst>
        </xdr:cNvPr>
        <xdr:cNvSpPr/>
      </xdr:nvSpPr>
      <xdr:spPr>
        <a:xfrm>
          <a:off x="5971048" y="122904"/>
          <a:ext cx="2909570" cy="571500"/>
        </a:xfrm>
        <a:prstGeom prst="wedgeRoundRectCallout">
          <a:avLst>
            <a:gd name="adj1" fmla="val -41696"/>
            <a:gd name="adj2" fmla="val 7141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ほっとステイを実施する施設はご提出ください。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※ワークスペース実施施設は提出不要です。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AA43-6C5A-4A67-BCCB-19C29B796D0C}">
  <sheetPr>
    <tabColor rgb="FFFF0000"/>
    <pageSetUpPr fitToPage="1"/>
  </sheetPr>
  <dimension ref="A1:K47"/>
  <sheetViews>
    <sheetView showGridLines="0" view="pageBreakPreview" zoomScale="47" zoomScaleNormal="75" zoomScaleSheetLayoutView="47" workbookViewId="0">
      <selection activeCell="J32" sqref="J32"/>
    </sheetView>
  </sheetViews>
  <sheetFormatPr defaultColWidth="8.25" defaultRowHeight="13"/>
  <cols>
    <col min="1" max="1" width="14.58203125" style="573" customWidth="1"/>
    <col min="2" max="2" width="13" style="538" customWidth="1"/>
    <col min="3" max="3" width="37.25" style="538" customWidth="1"/>
    <col min="4" max="4" width="31.25" style="538" customWidth="1"/>
    <col min="5" max="6" width="28.75" style="538" customWidth="1"/>
    <col min="7" max="7" width="23.75" style="538" customWidth="1"/>
    <col min="8" max="8" width="15.6640625" style="538" customWidth="1"/>
    <col min="9" max="9" width="30.1640625" style="538" customWidth="1"/>
    <col min="10" max="10" width="20.08203125" style="538" customWidth="1"/>
    <col min="11" max="11" width="13.75" style="538" customWidth="1"/>
    <col min="12" max="12" width="2.6640625" style="538" customWidth="1"/>
    <col min="13" max="16384" width="8.25" style="538"/>
  </cols>
  <sheetData>
    <row r="1" spans="1:11" s="532" customFormat="1" ht="18.75" customHeight="1">
      <c r="A1" s="530" t="s">
        <v>430</v>
      </c>
      <c r="B1" s="531"/>
    </row>
    <row r="2" spans="1:11" ht="24" customHeight="1">
      <c r="A2" s="881" t="s">
        <v>431</v>
      </c>
      <c r="B2" s="881"/>
      <c r="C2" s="881"/>
      <c r="D2" s="881"/>
      <c r="E2" s="881"/>
      <c r="F2" s="881"/>
      <c r="G2" s="533"/>
      <c r="H2" s="534" t="s">
        <v>432</v>
      </c>
      <c r="I2" s="535" t="s">
        <v>433</v>
      </c>
      <c r="J2" s="536"/>
      <c r="K2" s="537"/>
    </row>
    <row r="3" spans="1:11" ht="18.75" customHeight="1" thickBot="1">
      <c r="A3" s="539" t="s">
        <v>434</v>
      </c>
      <c r="B3" s="540"/>
      <c r="C3" s="540"/>
      <c r="D3" s="540"/>
      <c r="E3" s="540"/>
      <c r="F3" s="540"/>
      <c r="G3" s="540"/>
    </row>
    <row r="4" spans="1:11" ht="18.75" customHeight="1">
      <c r="A4" s="882" t="s">
        <v>435</v>
      </c>
      <c r="B4" s="883"/>
      <c r="C4" s="886" t="s">
        <v>436</v>
      </c>
      <c r="D4" s="888" t="s">
        <v>437</v>
      </c>
      <c r="E4" s="541" t="s">
        <v>438</v>
      </c>
      <c r="F4" s="542" t="s">
        <v>439</v>
      </c>
      <c r="G4" s="889" t="s">
        <v>440</v>
      </c>
      <c r="H4" s="890"/>
      <c r="I4" s="543" t="s">
        <v>441</v>
      </c>
    </row>
    <row r="5" spans="1:11" ht="18.75" customHeight="1">
      <c r="A5" s="884"/>
      <c r="B5" s="885"/>
      <c r="C5" s="887"/>
      <c r="D5" s="812"/>
      <c r="E5" s="544" t="s">
        <v>442</v>
      </c>
      <c r="F5" s="545" t="s">
        <v>443</v>
      </c>
      <c r="G5" s="815" t="s">
        <v>444</v>
      </c>
      <c r="H5" s="891"/>
      <c r="I5" s="546" t="s">
        <v>445</v>
      </c>
    </row>
    <row r="6" spans="1:11" s="547" customFormat="1" ht="25" customHeight="1">
      <c r="A6" s="860" t="s">
        <v>446</v>
      </c>
      <c r="B6" s="861"/>
      <c r="C6" s="588" t="str">
        <f>'1‐③'!B3</f>
        <v>せたがやひろば</v>
      </c>
      <c r="D6" s="589" t="str">
        <f>'1‐③'!B7</f>
        <v>平成19年4月1日</v>
      </c>
      <c r="E6" s="590" t="str">
        <f>'1‐③'!B8</f>
        <v>週5日</v>
      </c>
      <c r="F6" s="586" t="s">
        <v>447</v>
      </c>
      <c r="G6" s="862" t="str">
        <f>'1‐③'!B10</f>
        <v>10：00～15：00</v>
      </c>
      <c r="H6" s="863"/>
      <c r="I6" s="592" t="str">
        <f>'1‐③'!B16</f>
        <v>50㎡</v>
      </c>
    </row>
    <row r="7" spans="1:11" s="547" customFormat="1" ht="25" customHeight="1" thickBot="1">
      <c r="A7" s="864" t="str">
        <f>'1‐③'!B4</f>
        <v>NPO法人せたがや</v>
      </c>
      <c r="B7" s="865"/>
      <c r="C7" s="585"/>
      <c r="D7" s="548"/>
      <c r="E7" s="591" t="str">
        <f>'1‐③'!B9</f>
        <v>月・火・水・金・土</v>
      </c>
      <c r="F7" s="587" t="s">
        <v>448</v>
      </c>
      <c r="G7" s="862" t="str">
        <f>'1‐③'!B11</f>
        <v>5時間</v>
      </c>
      <c r="H7" s="863"/>
      <c r="I7" s="584" t="s">
        <v>445</v>
      </c>
    </row>
    <row r="8" spans="1:11" ht="19.5" customHeight="1">
      <c r="A8" s="866" t="s">
        <v>449</v>
      </c>
      <c r="B8" s="867"/>
      <c r="C8" s="549" t="s">
        <v>450</v>
      </c>
      <c r="D8" s="550"/>
      <c r="E8" s="550"/>
      <c r="F8" s="550"/>
      <c r="G8" s="551"/>
      <c r="H8" s="551"/>
      <c r="I8" s="552"/>
    </row>
    <row r="9" spans="1:11" ht="25" customHeight="1">
      <c r="A9" s="868"/>
      <c r="B9" s="869"/>
      <c r="C9" s="872" t="str">
        <f>'1‐③'!B30</f>
        <v>・親子が気軽に利用できるよう、子どもの発達に沿ったあそび、居心地のよい環境を提供し、あたたかく迎え入れる。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v>
      </c>
      <c r="D9" s="873"/>
      <c r="E9" s="873"/>
      <c r="F9" s="873"/>
      <c r="G9" s="873"/>
      <c r="H9" s="873"/>
      <c r="I9" s="874"/>
    </row>
    <row r="10" spans="1:11" ht="25" customHeight="1">
      <c r="A10" s="868"/>
      <c r="B10" s="869"/>
      <c r="C10" s="875"/>
      <c r="D10" s="875"/>
      <c r="E10" s="875"/>
      <c r="F10" s="875"/>
      <c r="G10" s="875"/>
      <c r="H10" s="875"/>
      <c r="I10" s="876"/>
    </row>
    <row r="11" spans="1:11" ht="19.5" customHeight="1">
      <c r="A11" s="868"/>
      <c r="B11" s="869"/>
      <c r="C11" s="553" t="s">
        <v>451</v>
      </c>
      <c r="D11" s="554"/>
      <c r="E11" s="554"/>
      <c r="F11" s="554"/>
      <c r="G11" s="555"/>
      <c r="H11" s="555"/>
      <c r="I11" s="556"/>
    </row>
    <row r="12" spans="1:11" ht="25" customHeight="1">
      <c r="A12" s="868"/>
      <c r="B12" s="869"/>
      <c r="C12" s="872" t="str">
        <f>'1‐③'!B31</f>
        <v>・日頃から気兼ねなく、子育ての不安や悩みを相談できるようにする。
・助産師、栄養士に来てもらい、個別の相談を行う。</v>
      </c>
      <c r="D12" s="873"/>
      <c r="E12" s="873"/>
      <c r="F12" s="873"/>
      <c r="G12" s="873"/>
      <c r="H12" s="873"/>
      <c r="I12" s="874"/>
    </row>
    <row r="13" spans="1:11" ht="25" customHeight="1">
      <c r="A13" s="868"/>
      <c r="B13" s="869"/>
      <c r="C13" s="875"/>
      <c r="D13" s="875"/>
      <c r="E13" s="875"/>
      <c r="F13" s="875"/>
      <c r="G13" s="875"/>
      <c r="H13" s="875"/>
      <c r="I13" s="876"/>
    </row>
    <row r="14" spans="1:11" ht="24.75" customHeight="1">
      <c r="A14" s="868"/>
      <c r="B14" s="869"/>
      <c r="C14" s="553" t="s">
        <v>452</v>
      </c>
      <c r="D14" s="554"/>
      <c r="E14" s="554"/>
      <c r="F14" s="554"/>
      <c r="G14" s="555"/>
      <c r="H14" s="555"/>
      <c r="I14" s="556"/>
    </row>
    <row r="15" spans="1:11" ht="25" customHeight="1">
      <c r="A15" s="868"/>
      <c r="B15" s="869"/>
      <c r="C15" s="872" t="str">
        <f>'1‐③'!B32</f>
        <v>・子育てに必要な情報を収集し、利用者に届きやすいように整理して提供する（情報誌「せたがや通信」の配布など）。
・支援者からだけでなく、利用者からの情報も他の利用者に共有する。</v>
      </c>
      <c r="D15" s="873"/>
      <c r="E15" s="873"/>
      <c r="F15" s="873"/>
      <c r="G15" s="873"/>
      <c r="H15" s="873"/>
      <c r="I15" s="874"/>
    </row>
    <row r="16" spans="1:11" ht="25" customHeight="1" thickBot="1">
      <c r="A16" s="868"/>
      <c r="B16" s="869"/>
      <c r="C16" s="875"/>
      <c r="D16" s="875"/>
      <c r="E16" s="875"/>
      <c r="F16" s="873"/>
      <c r="G16" s="875"/>
      <c r="H16" s="875"/>
      <c r="I16" s="876"/>
    </row>
    <row r="17" spans="1:11" ht="19.5" customHeight="1" thickBot="1">
      <c r="A17" s="868"/>
      <c r="B17" s="869"/>
      <c r="C17" s="553" t="s">
        <v>453</v>
      </c>
      <c r="D17" s="554"/>
      <c r="E17" s="557" t="s">
        <v>454</v>
      </c>
      <c r="F17" s="597" t="s">
        <v>407</v>
      </c>
      <c r="G17" s="558" t="s">
        <v>455</v>
      </c>
      <c r="H17" s="555"/>
      <c r="I17" s="556"/>
    </row>
    <row r="18" spans="1:11" ht="25" customHeight="1">
      <c r="A18" s="868"/>
      <c r="B18" s="869"/>
      <c r="C18" s="877" t="str">
        <f>'1‐③'!B33</f>
        <v>・おんぶとだっこ講座、育児・生活習慣・食育に関する講習会、
・助産師によるベビーヨガ、救急講座</v>
      </c>
      <c r="D18" s="877"/>
      <c r="E18" s="877"/>
      <c r="F18" s="877"/>
      <c r="G18" s="877"/>
      <c r="H18" s="877"/>
      <c r="I18" s="878"/>
    </row>
    <row r="19" spans="1:11" ht="30.75" customHeight="1">
      <c r="A19" s="868"/>
      <c r="B19" s="869"/>
      <c r="C19" s="877"/>
      <c r="D19" s="877"/>
      <c r="E19" s="877"/>
      <c r="F19" s="877"/>
      <c r="G19" s="877"/>
      <c r="H19" s="877"/>
      <c r="I19" s="878"/>
    </row>
    <row r="20" spans="1:11" ht="25" customHeight="1" thickBot="1">
      <c r="A20" s="870"/>
      <c r="B20" s="871"/>
      <c r="C20" s="879"/>
      <c r="D20" s="879"/>
      <c r="E20" s="879"/>
      <c r="F20" s="879"/>
      <c r="G20" s="879"/>
      <c r="H20" s="879"/>
      <c r="I20" s="880"/>
    </row>
    <row r="21" spans="1:11" ht="30.75" customHeight="1">
      <c r="A21" s="808" t="s">
        <v>456</v>
      </c>
      <c r="B21" s="809"/>
      <c r="C21" s="809"/>
      <c r="D21" s="809"/>
      <c r="E21" s="809"/>
      <c r="F21" s="809"/>
      <c r="G21" s="809"/>
      <c r="H21" s="809"/>
      <c r="I21" s="810"/>
    </row>
    <row r="22" spans="1:11" s="547" customFormat="1" ht="30" customHeight="1">
      <c r="A22" s="832" t="s">
        <v>457</v>
      </c>
      <c r="B22" s="833"/>
      <c r="C22" s="833"/>
      <c r="D22" s="834"/>
      <c r="E22" s="806" t="s">
        <v>458</v>
      </c>
      <c r="F22" s="577" t="s">
        <v>499</v>
      </c>
      <c r="G22" s="826" t="s">
        <v>459</v>
      </c>
      <c r="H22" s="836" t="s">
        <v>500</v>
      </c>
      <c r="I22" s="837"/>
    </row>
    <row r="23" spans="1:11" s="547" customFormat="1" ht="43.5" customHeight="1">
      <c r="A23" s="838" t="s">
        <v>460</v>
      </c>
      <c r="B23" s="839"/>
      <c r="C23" s="839"/>
      <c r="D23" s="840"/>
      <c r="E23" s="835"/>
      <c r="F23" s="559" t="s">
        <v>461</v>
      </c>
      <c r="G23" s="835"/>
      <c r="H23" s="841" t="s">
        <v>462</v>
      </c>
      <c r="I23" s="842"/>
    </row>
    <row r="24" spans="1:11" s="547" customFormat="1" ht="48" customHeight="1">
      <c r="A24" s="843" t="s">
        <v>463</v>
      </c>
      <c r="B24" s="844"/>
      <c r="C24" s="844"/>
      <c r="D24" s="845"/>
      <c r="E24" s="835"/>
      <c r="F24" s="560" t="s">
        <v>461</v>
      </c>
      <c r="G24" s="827"/>
      <c r="H24" s="846" t="s">
        <v>464</v>
      </c>
      <c r="I24" s="847"/>
    </row>
    <row r="25" spans="1:11" s="547" customFormat="1" ht="16.5" customHeight="1">
      <c r="A25" s="848" t="s">
        <v>465</v>
      </c>
      <c r="B25" s="849"/>
      <c r="C25" s="849"/>
      <c r="D25" s="850"/>
      <c r="E25" s="835"/>
      <c r="F25" s="854" t="s">
        <v>499</v>
      </c>
      <c r="G25" s="806" t="s">
        <v>466</v>
      </c>
      <c r="H25" s="856"/>
      <c r="I25" s="857"/>
    </row>
    <row r="26" spans="1:11" s="547" customFormat="1" ht="23.25" customHeight="1" thickBot="1">
      <c r="A26" s="851"/>
      <c r="B26" s="852"/>
      <c r="C26" s="852"/>
      <c r="D26" s="853"/>
      <c r="E26" s="807"/>
      <c r="F26" s="855"/>
      <c r="G26" s="807"/>
      <c r="H26" s="858"/>
      <c r="I26" s="859"/>
    </row>
    <row r="27" spans="1:11" s="547" customFormat="1" ht="30.75" customHeight="1">
      <c r="A27" s="808" t="s">
        <v>467</v>
      </c>
      <c r="B27" s="809"/>
      <c r="C27" s="809"/>
      <c r="D27" s="809"/>
      <c r="E27" s="809"/>
      <c r="F27" s="809"/>
      <c r="G27" s="809"/>
      <c r="H27" s="809"/>
      <c r="I27" s="810"/>
      <c r="J27" s="561"/>
      <c r="K27" s="561"/>
    </row>
    <row r="28" spans="1:11" s="547" customFormat="1" ht="17.25" customHeight="1">
      <c r="A28" s="776" t="s">
        <v>468</v>
      </c>
      <c r="B28" s="777"/>
      <c r="C28" s="562" t="s">
        <v>469</v>
      </c>
      <c r="D28" s="811" t="s">
        <v>437</v>
      </c>
      <c r="E28" s="563" t="s">
        <v>438</v>
      </c>
      <c r="F28" s="564" t="s">
        <v>439</v>
      </c>
      <c r="G28" s="813" t="s">
        <v>440</v>
      </c>
      <c r="H28" s="814"/>
      <c r="I28" s="565" t="s">
        <v>470</v>
      </c>
    </row>
    <row r="29" spans="1:11" s="547" customFormat="1" ht="18.75" customHeight="1">
      <c r="A29" s="778"/>
      <c r="B29" s="779"/>
      <c r="C29" s="566" t="s">
        <v>471</v>
      </c>
      <c r="D29" s="812"/>
      <c r="E29" s="544" t="s">
        <v>442</v>
      </c>
      <c r="F29" s="545" t="s">
        <v>443</v>
      </c>
      <c r="G29" s="815" t="s">
        <v>444</v>
      </c>
      <c r="H29" s="816"/>
      <c r="I29" s="546" t="s">
        <v>445</v>
      </c>
    </row>
    <row r="30" spans="1:11" s="547" customFormat="1" ht="25" customHeight="1">
      <c r="A30" s="817" t="str">
        <f>IF('1‐④ '!C13="実施あり", "有", IF('1‐④ '!C13="実施なし", "無", "要確認"))</f>
        <v>要確認</v>
      </c>
      <c r="B30" s="818"/>
      <c r="C30" s="593" t="str">
        <f>'1‐④ '!C15</f>
        <v>若林●丁目地区会館</v>
      </c>
      <c r="D30" s="578" t="s">
        <v>473</v>
      </c>
      <c r="E30" s="590" t="str">
        <f>'1‐④ '!C18</f>
        <v>週1日</v>
      </c>
      <c r="F30" s="582" t="s">
        <v>474</v>
      </c>
      <c r="G30" s="821" t="str">
        <f>'1‐④ '!C20</f>
        <v>１０：００～１５：００</v>
      </c>
      <c r="H30" s="822"/>
      <c r="I30" s="595">
        <f>'1‐④ '!C17</f>
        <v>20</v>
      </c>
    </row>
    <row r="31" spans="1:11" s="547" customFormat="1" ht="30.75" customHeight="1" thickBot="1">
      <c r="A31" s="819"/>
      <c r="B31" s="820"/>
      <c r="C31" s="594" t="str">
        <f>'1‐④ '!C16</f>
        <v>若林１－２－３</v>
      </c>
      <c r="D31" s="579"/>
      <c r="E31" s="591" t="str">
        <f>'1‐④ '!C22</f>
        <v>火</v>
      </c>
      <c r="F31" s="583" t="s">
        <v>448</v>
      </c>
      <c r="G31" s="821" t="str">
        <f>'1‐④ '!C21</f>
        <v>５時間</v>
      </c>
      <c r="H31" s="822"/>
      <c r="I31" s="596"/>
    </row>
    <row r="32" spans="1:11" s="547" customFormat="1" ht="30.75" customHeight="1">
      <c r="A32" s="808" t="s">
        <v>475</v>
      </c>
      <c r="B32" s="809"/>
      <c r="C32" s="809"/>
      <c r="D32" s="809"/>
      <c r="E32" s="809"/>
      <c r="F32" s="809"/>
      <c r="G32" s="809"/>
      <c r="H32" s="809"/>
      <c r="I32" s="810"/>
    </row>
    <row r="33" spans="1:9" s="547" customFormat="1" ht="17.25" customHeight="1">
      <c r="A33" s="776" t="s">
        <v>476</v>
      </c>
      <c r="B33" s="777"/>
      <c r="C33" s="806" t="s">
        <v>477</v>
      </c>
      <c r="D33" s="824" t="s">
        <v>478</v>
      </c>
      <c r="E33" s="826" t="s">
        <v>459</v>
      </c>
      <c r="F33" s="828" t="s">
        <v>479</v>
      </c>
      <c r="G33" s="829"/>
      <c r="H33" s="567"/>
      <c r="I33" s="568"/>
    </row>
    <row r="34" spans="1:9" s="547" customFormat="1" ht="18.75" customHeight="1">
      <c r="A34" s="778"/>
      <c r="B34" s="779"/>
      <c r="C34" s="823"/>
      <c r="D34" s="825"/>
      <c r="E34" s="827"/>
      <c r="F34" s="830"/>
      <c r="G34" s="831"/>
      <c r="H34" s="569"/>
      <c r="I34" s="570"/>
    </row>
    <row r="35" spans="1:9" s="547" customFormat="1" ht="25" customHeight="1">
      <c r="A35" s="761" t="s">
        <v>472</v>
      </c>
      <c r="B35" s="762"/>
      <c r="C35" s="806" t="s">
        <v>466</v>
      </c>
      <c r="D35" s="765"/>
      <c r="E35" s="766"/>
      <c r="F35" s="766"/>
      <c r="G35" s="766"/>
      <c r="H35" s="766"/>
      <c r="I35" s="767"/>
    </row>
    <row r="36" spans="1:9" s="547" customFormat="1" ht="25" customHeight="1" thickBot="1">
      <c r="A36" s="763"/>
      <c r="B36" s="764"/>
      <c r="C36" s="807"/>
      <c r="D36" s="768"/>
      <c r="E36" s="769"/>
      <c r="F36" s="769"/>
      <c r="G36" s="769"/>
      <c r="H36" s="769"/>
      <c r="I36" s="770"/>
    </row>
    <row r="37" spans="1:9" s="547" customFormat="1" ht="30.75" customHeight="1">
      <c r="A37" s="771" t="s">
        <v>480</v>
      </c>
      <c r="B37" s="772"/>
      <c r="C37" s="772"/>
      <c r="D37" s="772"/>
      <c r="E37" s="773"/>
      <c r="F37" s="774" t="s">
        <v>481</v>
      </c>
      <c r="G37" s="772"/>
      <c r="H37" s="772"/>
      <c r="I37" s="775"/>
    </row>
    <row r="38" spans="1:9" s="547" customFormat="1" ht="17.25" customHeight="1">
      <c r="A38" s="776" t="s">
        <v>482</v>
      </c>
      <c r="B38" s="777"/>
      <c r="C38" s="780" t="s">
        <v>483</v>
      </c>
      <c r="D38" s="781"/>
      <c r="E38" s="782"/>
      <c r="F38" s="783" t="s">
        <v>476</v>
      </c>
      <c r="G38" s="785" t="s">
        <v>484</v>
      </c>
      <c r="H38" s="787" t="s">
        <v>493</v>
      </c>
      <c r="I38" s="788"/>
    </row>
    <row r="39" spans="1:9" s="547" customFormat="1" ht="18.75" customHeight="1">
      <c r="A39" s="778"/>
      <c r="B39" s="779"/>
      <c r="C39" s="791" t="s">
        <v>485</v>
      </c>
      <c r="D39" s="792"/>
      <c r="E39" s="793"/>
      <c r="F39" s="784"/>
      <c r="G39" s="786"/>
      <c r="H39" s="789"/>
      <c r="I39" s="790"/>
    </row>
    <row r="40" spans="1:9" s="547" customFormat="1" ht="25" customHeight="1">
      <c r="A40" s="761" t="s">
        <v>472</v>
      </c>
      <c r="B40" s="762"/>
      <c r="C40" s="794" t="s">
        <v>486</v>
      </c>
      <c r="D40" s="795"/>
      <c r="E40" s="571" t="s">
        <v>487</v>
      </c>
      <c r="F40" s="796" t="str">
        <f>IF('1‐④ '!C7="実施あり", "有", IF('1‐④ '!C7="実施なし", "無", "要確認"))</f>
        <v>要確認</v>
      </c>
      <c r="G40" s="798" t="s">
        <v>488</v>
      </c>
      <c r="H40" s="800" t="str">
        <f>'1‐④ '!C9</f>
        <v>プレママ・プレパパが、子育て中のママ・パパと交流したり、赤ちゃんを抱っこしてみる会を実施する。</v>
      </c>
      <c r="I40" s="801"/>
    </row>
    <row r="41" spans="1:9" s="547" customFormat="1" ht="25" customHeight="1" thickBot="1">
      <c r="A41" s="763"/>
      <c r="B41" s="764"/>
      <c r="C41" s="804" t="s">
        <v>486</v>
      </c>
      <c r="D41" s="805"/>
      <c r="E41" s="572" t="s">
        <v>487</v>
      </c>
      <c r="F41" s="797"/>
      <c r="G41" s="799"/>
      <c r="H41" s="802"/>
      <c r="I41" s="803"/>
    </row>
    <row r="42" spans="1:9" ht="9" customHeight="1"/>
    <row r="43" spans="1:9" s="547" customFormat="1" ht="15" customHeight="1">
      <c r="A43" s="574" t="s">
        <v>489</v>
      </c>
    </row>
    <row r="44" spans="1:9" s="547" customFormat="1" ht="15" customHeight="1">
      <c r="A44" s="574" t="s">
        <v>490</v>
      </c>
    </row>
    <row r="45" spans="1:9" s="547" customFormat="1" ht="15" customHeight="1">
      <c r="A45" s="574" t="s">
        <v>491</v>
      </c>
    </row>
    <row r="46" spans="1:9" s="547" customFormat="1" ht="16.5">
      <c r="A46" s="574" t="s">
        <v>492</v>
      </c>
    </row>
    <row r="47" spans="1:9" ht="18">
      <c r="A47" s="575"/>
    </row>
  </sheetData>
  <mergeCells count="59">
    <mergeCell ref="A2:F2"/>
    <mergeCell ref="A4:B5"/>
    <mergeCell ref="C4:C5"/>
    <mergeCell ref="D4:D5"/>
    <mergeCell ref="G4:H4"/>
    <mergeCell ref="G5:H5"/>
    <mergeCell ref="A6:B6"/>
    <mergeCell ref="G6:H6"/>
    <mergeCell ref="A7:B7"/>
    <mergeCell ref="G7:H7"/>
    <mergeCell ref="A8:B20"/>
    <mergeCell ref="C12:I13"/>
    <mergeCell ref="C15:I16"/>
    <mergeCell ref="C18:I20"/>
    <mergeCell ref="C9:I10"/>
    <mergeCell ref="A21:I21"/>
    <mergeCell ref="A22:D22"/>
    <mergeCell ref="E22:E26"/>
    <mergeCell ref="G22:G24"/>
    <mergeCell ref="H22:I22"/>
    <mergeCell ref="A23:D23"/>
    <mergeCell ref="H23:I23"/>
    <mergeCell ref="A24:D24"/>
    <mergeCell ref="H24:I24"/>
    <mergeCell ref="A25:D26"/>
    <mergeCell ref="F25:F26"/>
    <mergeCell ref="G25:G26"/>
    <mergeCell ref="H25:I26"/>
    <mergeCell ref="C35:C36"/>
    <mergeCell ref="A27:I27"/>
    <mergeCell ref="A28:B29"/>
    <mergeCell ref="D28:D29"/>
    <mergeCell ref="G28:H28"/>
    <mergeCell ref="G29:H29"/>
    <mergeCell ref="A30:B31"/>
    <mergeCell ref="G30:H30"/>
    <mergeCell ref="G31:H31"/>
    <mergeCell ref="A32:I32"/>
    <mergeCell ref="A33:B34"/>
    <mergeCell ref="C33:C34"/>
    <mergeCell ref="D33:D34"/>
    <mergeCell ref="E33:E34"/>
    <mergeCell ref="F33:G34"/>
    <mergeCell ref="A40:B41"/>
    <mergeCell ref="D35:I36"/>
    <mergeCell ref="A37:E37"/>
    <mergeCell ref="F37:I37"/>
    <mergeCell ref="A38:B39"/>
    <mergeCell ref="C38:E38"/>
    <mergeCell ref="F38:F39"/>
    <mergeCell ref="G38:G39"/>
    <mergeCell ref="H38:I39"/>
    <mergeCell ref="C39:E39"/>
    <mergeCell ref="C40:D40"/>
    <mergeCell ref="F40:F41"/>
    <mergeCell ref="G40:G41"/>
    <mergeCell ref="H40:I41"/>
    <mergeCell ref="C41:D41"/>
    <mergeCell ref="A35:B36"/>
  </mergeCells>
  <phoneticPr fontId="7"/>
  <dataValidations count="6">
    <dataValidation allowBlank="1" showInputMessage="1" showErrorMessage="1" prompt="【加算要件】_x000a_月２回以上" sqref="H38:I39" xr:uid="{9FE54A6B-216F-4865-8420-D9583F0B84A4}"/>
    <dataValidation allowBlank="1" showInputMessage="1" showErrorMessage="1" prompt="【加算要件】_x000a_週２日以上" sqref="D33:D34" xr:uid="{B1C074F6-E006-4E13-A40D-4E516A4E9EB2}"/>
    <dataValidation allowBlank="1" showInputMessage="1" showErrorMessage="1" prompt="【加算要件】_x000a_週１～２日、_x000a_１日５時間以上" sqref="E30" xr:uid="{9E358C2E-496D-402D-83BE-8C43CB8FF04A}"/>
    <dataValidation type="list" allowBlank="1" showInputMessage="1" showErrorMessage="1" prompt="プルダウンより選択してください。" sqref="A40:B41 A35:B36" xr:uid="{0EE96E89-A1FF-4FF7-8863-89621A7CA424}">
      <formula1>"有,無"</formula1>
    </dataValidation>
    <dataValidation type="list" allowBlank="1" showInputMessage="1" showErrorMessage="1" prompt="プルダウンより選択してください。_x000a_委託・補助の場合は（　）内に委託先・補助先を記載してください。_x000a_" sqref="A6:B6" xr:uid="{30D6E22C-506A-4E4F-99B0-598C9196788F}">
      <formula1>"直営,委託,補助"</formula1>
    </dataValidation>
    <dataValidation type="list" errorStyle="information" allowBlank="1" showInputMessage="1" showErrorMessage="1" prompt="プルダウンより選択してください。_x000a_無の場合は、ひろばの基本事項・交付要件を満たしていないため、交付対象外となります。" sqref="F17" xr:uid="{5417E007-B13E-4168-BCCA-2896102A5AEE}">
      <formula1>"有,無"</formula1>
    </dataValidation>
  </dataValidations>
  <printOptions horizontalCentered="1"/>
  <pageMargins left="0.39370078740157483" right="0" top="0.74803149606299213" bottom="0" header="0.31496062992125984" footer="0.31496062992125984"/>
  <pageSetup paperSize="9" scale="46" orientation="landscape"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B091D-E42C-4706-856B-BD7AE5BC69B6}">
  <sheetPr>
    <tabColor rgb="FFFF0000"/>
    <pageSetUpPr fitToPage="1"/>
  </sheetPr>
  <dimension ref="A1:S34"/>
  <sheetViews>
    <sheetView tabSelected="1" view="pageBreakPreview" zoomScale="62" zoomScaleNormal="100" zoomScaleSheetLayoutView="62" workbookViewId="0">
      <selection activeCell="D25" sqref="D25"/>
    </sheetView>
  </sheetViews>
  <sheetFormatPr defaultRowHeight="18"/>
  <cols>
    <col min="1" max="1" width="13.33203125" customWidth="1"/>
    <col min="2" max="2" width="14.1640625" customWidth="1"/>
    <col min="3" max="3" width="5.4140625" customWidth="1"/>
    <col min="4" max="4" width="16.5" customWidth="1"/>
    <col min="5" max="5" width="10.6640625" customWidth="1"/>
    <col min="6" max="6" width="9" customWidth="1"/>
    <col min="7" max="7" width="11.1640625" customWidth="1"/>
    <col min="8" max="8" width="3" customWidth="1"/>
    <col min="9" max="9" width="5.58203125" customWidth="1"/>
    <col min="10" max="10" width="6.08203125" customWidth="1"/>
    <col min="11" max="11" width="5" customWidth="1"/>
    <col min="12" max="12" width="5.6640625" customWidth="1"/>
    <col min="13" max="13" width="3" customWidth="1"/>
  </cols>
  <sheetData>
    <row r="1" spans="1:19">
      <c r="A1" s="59" t="s">
        <v>32</v>
      </c>
      <c r="B1" s="59"/>
      <c r="C1" s="60"/>
      <c r="D1" s="61"/>
      <c r="E1" s="61"/>
      <c r="F1" s="62" t="s">
        <v>125</v>
      </c>
      <c r="G1" s="63">
        <f>C4</f>
        <v>8</v>
      </c>
      <c r="H1" s="62" t="s">
        <v>126</v>
      </c>
      <c r="I1" s="79">
        <v>4</v>
      </c>
      <c r="J1" s="63" t="s">
        <v>0</v>
      </c>
      <c r="K1" s="79">
        <v>1</v>
      </c>
      <c r="L1" s="63" t="s">
        <v>127</v>
      </c>
      <c r="M1" t="s">
        <v>144</v>
      </c>
      <c r="N1" s="48"/>
      <c r="S1" s="48"/>
    </row>
    <row r="2" spans="1:19">
      <c r="A2" s="64"/>
      <c r="B2" s="64"/>
      <c r="C2" s="64"/>
      <c r="D2" s="61"/>
      <c r="E2" s="61"/>
      <c r="F2" s="61"/>
      <c r="G2" s="61"/>
      <c r="H2" s="61"/>
      <c r="I2" s="61"/>
      <c r="J2" s="61"/>
      <c r="K2" s="61"/>
      <c r="L2" s="61"/>
      <c r="M2" s="48"/>
    </row>
    <row r="3" spans="1:19">
      <c r="A3" s="65"/>
      <c r="B3" s="65"/>
      <c r="C3" s="65"/>
      <c r="D3" s="61"/>
      <c r="E3" s="61"/>
      <c r="F3" s="61"/>
      <c r="G3" s="61"/>
      <c r="H3" s="61"/>
      <c r="I3" s="61"/>
      <c r="J3" s="61"/>
      <c r="K3" s="61"/>
      <c r="L3" s="61"/>
      <c r="M3" s="48"/>
    </row>
    <row r="4" spans="1:19">
      <c r="A4" s="65"/>
      <c r="B4" s="66" t="s">
        <v>128</v>
      </c>
      <c r="C4" s="78">
        <v>8</v>
      </c>
      <c r="D4" s="67" t="s">
        <v>12</v>
      </c>
      <c r="E4" s="67"/>
      <c r="F4" s="67"/>
      <c r="G4" s="67"/>
      <c r="H4" s="67"/>
      <c r="I4" s="67"/>
      <c r="J4" s="67"/>
      <c r="K4" s="67"/>
      <c r="L4" s="67"/>
      <c r="M4" s="53"/>
    </row>
    <row r="5" spans="1:19">
      <c r="A5" s="65"/>
      <c r="B5" s="65"/>
      <c r="C5" s="65"/>
      <c r="D5" s="65"/>
      <c r="E5" s="67"/>
      <c r="F5" s="67"/>
      <c r="G5" s="67"/>
      <c r="H5" s="67"/>
      <c r="I5" s="67"/>
      <c r="J5" s="67"/>
      <c r="K5" s="67"/>
      <c r="L5" s="67"/>
      <c r="M5" s="53"/>
    </row>
    <row r="6" spans="1:19">
      <c r="A6" s="65"/>
      <c r="B6" s="65"/>
      <c r="C6" s="65"/>
      <c r="D6" s="61"/>
      <c r="E6" s="61"/>
      <c r="F6" s="61"/>
      <c r="G6" s="61"/>
      <c r="H6" s="61"/>
      <c r="I6" s="61"/>
      <c r="J6" s="61"/>
      <c r="K6" s="61"/>
      <c r="L6" s="61"/>
      <c r="M6" s="48"/>
    </row>
    <row r="7" spans="1:19" ht="15.5" customHeight="1">
      <c r="A7" s="67" t="s">
        <v>8</v>
      </c>
      <c r="B7" s="67"/>
      <c r="C7" s="68"/>
      <c r="D7" s="62" t="s">
        <v>13</v>
      </c>
      <c r="E7" s="72" t="s">
        <v>7</v>
      </c>
      <c r="F7" s="101"/>
      <c r="G7" s="895" t="s">
        <v>517</v>
      </c>
      <c r="H7" s="895"/>
      <c r="I7" s="895"/>
      <c r="J7" s="895"/>
      <c r="K7" s="895"/>
      <c r="L7" s="895"/>
      <c r="M7" s="48"/>
    </row>
    <row r="8" spans="1:19">
      <c r="A8" s="68" t="s">
        <v>14</v>
      </c>
      <c r="B8" s="68"/>
      <c r="C8" s="68"/>
      <c r="D8" s="61"/>
      <c r="E8" s="72" t="s">
        <v>252</v>
      </c>
      <c r="F8" s="101"/>
      <c r="G8" s="895" t="s">
        <v>553</v>
      </c>
      <c r="H8" s="895"/>
      <c r="I8" s="895"/>
      <c r="J8" s="895"/>
      <c r="K8" s="895"/>
      <c r="L8" s="895"/>
      <c r="M8" s="48"/>
    </row>
    <row r="9" spans="1:19">
      <c r="A9" s="68" t="s">
        <v>15</v>
      </c>
      <c r="B9" s="68"/>
      <c r="C9" s="68"/>
      <c r="D9" s="61"/>
      <c r="E9" s="72" t="s">
        <v>16</v>
      </c>
      <c r="F9" s="101"/>
      <c r="G9" s="895" t="s">
        <v>554</v>
      </c>
      <c r="H9" s="895"/>
      <c r="I9" s="895"/>
      <c r="J9" s="895"/>
      <c r="K9" s="895"/>
      <c r="L9" s="895"/>
      <c r="M9" s="48"/>
    </row>
    <row r="10" spans="1:19">
      <c r="A10" s="68"/>
      <c r="B10" s="68"/>
      <c r="C10" s="68"/>
      <c r="D10" s="61"/>
      <c r="E10" s="72" t="s">
        <v>18</v>
      </c>
      <c r="F10" s="101"/>
      <c r="G10" s="895" t="s">
        <v>555</v>
      </c>
      <c r="H10" s="895"/>
      <c r="I10" s="895"/>
      <c r="J10" s="895"/>
      <c r="K10" s="895"/>
      <c r="L10" s="895"/>
      <c r="M10" s="48"/>
    </row>
    <row r="11" spans="1:19">
      <c r="A11" s="68" t="s">
        <v>17</v>
      </c>
      <c r="B11" s="68"/>
      <c r="C11" s="68"/>
      <c r="D11" s="61"/>
      <c r="E11" s="72" t="s">
        <v>20</v>
      </c>
      <c r="F11" s="101"/>
      <c r="G11" s="689" t="s">
        <v>556</v>
      </c>
      <c r="H11" s="896" t="s">
        <v>557</v>
      </c>
      <c r="I11" s="896"/>
      <c r="J11" s="896"/>
      <c r="K11" s="896"/>
      <c r="L11" s="896"/>
      <c r="M11" s="393"/>
      <c r="N11" s="393"/>
    </row>
    <row r="12" spans="1:19">
      <c r="A12" s="68" t="s">
        <v>19</v>
      </c>
      <c r="B12" s="68"/>
      <c r="C12" s="68"/>
      <c r="D12" s="61"/>
      <c r="E12" s="61"/>
      <c r="F12" s="72"/>
      <c r="G12" s="61"/>
      <c r="H12" s="61"/>
      <c r="I12" s="61"/>
      <c r="J12" s="61"/>
      <c r="K12" s="61"/>
      <c r="L12" s="61"/>
      <c r="M12" s="48"/>
    </row>
    <row r="13" spans="1:19" ht="80.150000000000006" customHeight="1">
      <c r="A13" s="894" t="s">
        <v>9</v>
      </c>
      <c r="B13" s="894"/>
      <c r="C13" s="894"/>
      <c r="D13" s="894"/>
      <c r="E13" s="894"/>
      <c r="F13" s="894"/>
      <c r="G13" s="894"/>
      <c r="H13" s="894"/>
      <c r="I13" s="894"/>
      <c r="J13" s="894"/>
      <c r="K13" s="894"/>
      <c r="L13" s="894"/>
      <c r="M13" s="52"/>
    </row>
    <row r="14" spans="1:19">
      <c r="A14" s="69" t="s">
        <v>10</v>
      </c>
      <c r="B14" s="69"/>
      <c r="C14" s="69"/>
      <c r="D14" s="69"/>
      <c r="E14" s="69"/>
      <c r="F14" s="69"/>
      <c r="G14" s="69"/>
      <c r="H14" s="69"/>
      <c r="I14" s="69"/>
      <c r="J14" s="69"/>
      <c r="K14" s="69"/>
      <c r="L14" s="69"/>
      <c r="M14" s="54"/>
    </row>
    <row r="15" spans="1:19">
      <c r="A15" s="60"/>
      <c r="B15" s="60"/>
      <c r="C15" s="60"/>
      <c r="D15" s="60"/>
      <c r="E15" s="60"/>
      <c r="F15" s="60"/>
      <c r="G15" s="60"/>
      <c r="H15" s="60"/>
      <c r="I15" s="60"/>
      <c r="J15" s="60"/>
      <c r="K15" s="60"/>
      <c r="L15" s="60"/>
      <c r="M15" s="48"/>
    </row>
    <row r="16" spans="1:19">
      <c r="A16" s="60"/>
      <c r="B16" s="60"/>
      <c r="C16" s="60"/>
      <c r="D16" s="61"/>
      <c r="E16" s="61"/>
      <c r="F16" s="61"/>
      <c r="G16" s="61"/>
      <c r="H16" s="61"/>
      <c r="I16" s="61"/>
      <c r="J16" s="61"/>
      <c r="K16" s="61"/>
      <c r="L16" s="61"/>
      <c r="M16" s="48"/>
    </row>
    <row r="17" spans="1:14">
      <c r="A17" s="59" t="s">
        <v>25</v>
      </c>
      <c r="B17" s="59"/>
      <c r="C17" s="59"/>
      <c r="D17" s="59" t="s">
        <v>21</v>
      </c>
      <c r="E17" s="61"/>
      <c r="F17" s="61"/>
      <c r="G17" s="61"/>
      <c r="H17" s="61"/>
      <c r="I17" s="61"/>
      <c r="J17" s="61"/>
      <c r="K17" s="61"/>
      <c r="L17" s="61"/>
      <c r="M17" s="48"/>
    </row>
    <row r="18" spans="1:14">
      <c r="A18" s="70"/>
      <c r="B18" s="70"/>
      <c r="C18" s="70"/>
      <c r="D18" s="61"/>
      <c r="E18" s="61"/>
      <c r="F18" s="61"/>
      <c r="G18" s="61"/>
      <c r="H18" s="61"/>
      <c r="I18" s="61"/>
      <c r="J18" s="61"/>
      <c r="K18" s="61"/>
      <c r="L18" s="61"/>
      <c r="M18" s="48"/>
    </row>
    <row r="19" spans="1:14" s="3" customFormat="1" ht="84" customHeight="1">
      <c r="A19" s="71" t="s">
        <v>22</v>
      </c>
      <c r="B19" s="71"/>
      <c r="C19" s="71"/>
      <c r="D19" s="892" t="s">
        <v>23</v>
      </c>
      <c r="E19" s="892"/>
      <c r="F19" s="892"/>
      <c r="G19" s="892"/>
      <c r="H19" s="892"/>
      <c r="I19" s="892"/>
      <c r="J19" s="892"/>
      <c r="K19" s="892"/>
      <c r="L19" s="892"/>
      <c r="M19" s="49"/>
    </row>
    <row r="20" spans="1:14">
      <c r="A20" s="59" t="s">
        <v>26</v>
      </c>
      <c r="B20" s="59"/>
      <c r="C20" s="59"/>
      <c r="D20" s="59" t="s">
        <v>24</v>
      </c>
      <c r="E20" s="61"/>
      <c r="F20" s="61"/>
      <c r="G20" s="61"/>
      <c r="H20" s="61"/>
      <c r="I20" s="61"/>
      <c r="J20" s="61"/>
      <c r="K20" s="61"/>
      <c r="L20" s="61"/>
      <c r="M20" s="48"/>
    </row>
    <row r="21" spans="1:14">
      <c r="A21" s="70"/>
      <c r="B21" s="70"/>
      <c r="C21" s="70"/>
      <c r="D21" s="61"/>
      <c r="E21" s="61"/>
      <c r="F21" s="61"/>
      <c r="G21" s="61"/>
      <c r="H21" s="61"/>
      <c r="I21" s="61"/>
      <c r="J21" s="61"/>
      <c r="K21" s="61"/>
      <c r="L21" s="61"/>
      <c r="M21" s="48"/>
    </row>
    <row r="22" spans="1:14">
      <c r="A22" s="59" t="s">
        <v>33</v>
      </c>
      <c r="B22" s="59"/>
      <c r="C22" s="59"/>
      <c r="D22" s="59" t="s">
        <v>24</v>
      </c>
      <c r="E22" s="61"/>
      <c r="F22" s="61"/>
      <c r="G22" s="61"/>
      <c r="H22" s="61"/>
      <c r="I22" s="61"/>
      <c r="J22" s="61"/>
      <c r="K22" s="61"/>
      <c r="L22" s="61"/>
      <c r="M22" s="48"/>
    </row>
    <row r="23" spans="1:14">
      <c r="A23" s="70"/>
      <c r="B23" s="70"/>
      <c r="C23" s="70"/>
      <c r="D23" s="61"/>
      <c r="E23" s="61"/>
      <c r="F23" s="61"/>
      <c r="G23" s="61"/>
      <c r="H23" s="61"/>
      <c r="I23" s="61"/>
      <c r="J23" s="61"/>
      <c r="K23" s="61"/>
      <c r="L23" s="61"/>
      <c r="M23" s="48"/>
    </row>
    <row r="24" spans="1:14">
      <c r="A24" s="59" t="s">
        <v>27</v>
      </c>
      <c r="B24" s="59"/>
      <c r="C24" s="59"/>
      <c r="D24" s="77">
        <v>46477</v>
      </c>
      <c r="E24" s="61"/>
      <c r="F24" s="61"/>
      <c r="G24" s="61"/>
      <c r="H24" s="61"/>
      <c r="I24" s="72"/>
      <c r="J24" s="61"/>
      <c r="K24" s="61"/>
      <c r="L24" s="61"/>
      <c r="M24" s="48"/>
    </row>
    <row r="25" spans="1:14">
      <c r="A25" s="70"/>
      <c r="B25" s="70"/>
      <c r="C25" s="70"/>
      <c r="D25" s="73"/>
      <c r="E25" s="61"/>
      <c r="F25" s="61"/>
      <c r="G25" s="61"/>
      <c r="H25" s="61"/>
      <c r="I25" s="72"/>
      <c r="J25" s="61"/>
      <c r="K25" s="61"/>
      <c r="L25" s="61"/>
      <c r="M25" s="48"/>
    </row>
    <row r="26" spans="1:14" ht="19">
      <c r="A26" s="59" t="s">
        <v>29</v>
      </c>
      <c r="B26" s="59"/>
      <c r="C26" s="59"/>
      <c r="D26" s="74">
        <f>'1‐⑤'!F74</f>
        <v>16803000</v>
      </c>
      <c r="E26" s="74" t="s">
        <v>28</v>
      </c>
      <c r="F26" s="75"/>
      <c r="G26" s="61"/>
      <c r="H26" s="61"/>
      <c r="I26" s="61"/>
      <c r="J26" s="61"/>
      <c r="K26" s="75"/>
      <c r="L26" s="61"/>
      <c r="M26" s="688" t="s">
        <v>512</v>
      </c>
      <c r="N26" s="687"/>
    </row>
    <row r="27" spans="1:14">
      <c r="A27" s="70"/>
      <c r="B27" s="70"/>
      <c r="C27" s="70"/>
      <c r="D27" s="63"/>
      <c r="E27" s="63"/>
      <c r="F27" s="63"/>
      <c r="G27" s="63"/>
      <c r="H27" s="63"/>
      <c r="I27" s="63"/>
      <c r="J27" s="63"/>
      <c r="K27" s="61"/>
      <c r="L27" s="61"/>
      <c r="M27" s="48"/>
    </row>
    <row r="28" spans="1:14">
      <c r="A28" s="59" t="s">
        <v>30</v>
      </c>
      <c r="B28" s="59"/>
      <c r="C28" s="59"/>
      <c r="D28" s="59" t="s">
        <v>31</v>
      </c>
      <c r="E28" s="61"/>
      <c r="F28" s="61"/>
      <c r="G28" s="61"/>
      <c r="H28" s="61"/>
      <c r="I28" s="61"/>
      <c r="J28" s="61"/>
      <c r="K28" s="61"/>
      <c r="L28" s="61"/>
      <c r="M28" s="48"/>
    </row>
    <row r="29" spans="1:14">
      <c r="A29" s="76"/>
      <c r="B29" s="76"/>
      <c r="C29" s="76"/>
      <c r="D29" s="61"/>
      <c r="E29" s="61"/>
      <c r="F29" s="61"/>
      <c r="G29" s="61"/>
      <c r="H29" s="61"/>
      <c r="I29" s="61"/>
      <c r="J29" s="61"/>
      <c r="K29" s="61"/>
      <c r="L29" s="61"/>
      <c r="M29" s="48"/>
    </row>
    <row r="30" spans="1:14" ht="25.5" customHeight="1">
      <c r="A30" s="59" t="s">
        <v>11</v>
      </c>
      <c r="B30" s="59"/>
      <c r="C30" s="59"/>
      <c r="D30" s="61"/>
      <c r="E30" s="61"/>
      <c r="F30" s="61"/>
      <c r="G30" s="61"/>
      <c r="H30" s="61"/>
      <c r="I30" s="61"/>
      <c r="J30" s="61"/>
      <c r="K30" s="61"/>
      <c r="L30" s="61"/>
      <c r="M30" s="48"/>
    </row>
    <row r="31" spans="1:14" ht="53.15" customHeight="1">
      <c r="A31" s="893" t="s">
        <v>129</v>
      </c>
      <c r="B31" s="893"/>
      <c r="C31" s="893"/>
      <c r="D31" s="893"/>
      <c r="E31" s="893"/>
      <c r="F31" s="893"/>
      <c r="G31" s="893"/>
      <c r="H31" s="893"/>
      <c r="I31" s="893"/>
      <c r="J31" s="893"/>
      <c r="K31" s="893"/>
      <c r="L31" s="893"/>
      <c r="M31" s="50"/>
    </row>
    <row r="32" spans="1:14" ht="53.15" customHeight="1">
      <c r="A32" s="893" t="s">
        <v>130</v>
      </c>
      <c r="B32" s="893"/>
      <c r="C32" s="893"/>
      <c r="D32" s="893"/>
      <c r="E32" s="893"/>
      <c r="F32" s="893"/>
      <c r="G32" s="893"/>
      <c r="H32" s="893"/>
      <c r="I32" s="893"/>
      <c r="J32" s="893"/>
      <c r="K32" s="893"/>
      <c r="L32" s="893"/>
      <c r="M32" s="50"/>
    </row>
    <row r="33" spans="1:3">
      <c r="A33" s="1"/>
      <c r="B33" s="1"/>
      <c r="C33" s="1"/>
    </row>
    <row r="34" spans="1:3">
      <c r="A34" s="2"/>
      <c r="B34" s="2"/>
      <c r="C34" s="2"/>
    </row>
  </sheetData>
  <sheetProtection formatRows="0"/>
  <mergeCells count="9">
    <mergeCell ref="D19:L19"/>
    <mergeCell ref="A31:L31"/>
    <mergeCell ref="A32:L32"/>
    <mergeCell ref="A13:L13"/>
    <mergeCell ref="G7:L7"/>
    <mergeCell ref="G8:L8"/>
    <mergeCell ref="G9:L9"/>
    <mergeCell ref="G10:L10"/>
    <mergeCell ref="H11:L11"/>
  </mergeCells>
  <phoneticPr fontId="7"/>
  <conditionalFormatting sqref="D26">
    <cfRule type="containsBlanks" dxfId="25" priority="18">
      <formula>LEN(TRIM(D26))=0</formula>
    </cfRule>
  </conditionalFormatting>
  <conditionalFormatting sqref="G7:G11">
    <cfRule type="containsBlanks" dxfId="24" priority="15">
      <formula>LEN(TRIM(G7))=0</formula>
    </cfRule>
  </conditionalFormatting>
  <conditionalFormatting sqref="G11">
    <cfRule type="containsText" dxfId="23" priority="6" operator="containsText" text="▼選択肢">
      <formula>NOT(ISERROR(SEARCH("▼選択肢",G11)))</formula>
    </cfRule>
  </conditionalFormatting>
  <conditionalFormatting sqref="H11">
    <cfRule type="containsBlanks" dxfId="22" priority="17">
      <formula>LEN(TRIM(H11))=0</formula>
    </cfRule>
  </conditionalFormatting>
  <conditionalFormatting sqref="S1">
    <cfRule type="containsBlanks" dxfId="21" priority="11">
      <formula>LEN(TRIM(S1))=0</formula>
    </cfRule>
  </conditionalFormatting>
  <dataValidations count="1">
    <dataValidation type="list" allowBlank="1" showInputMessage="1" showErrorMessage="1" sqref="G11" xr:uid="{F498386D-950C-4DCD-9B82-F3AA7F2854E8}">
      <formula1>"▼選択肢,代表理事,代表,理事長,理事,会長,委員長"</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oddHeader>&amp;F</oddHeader>
  </headerFooter>
  <drawing r:id="rId2"/>
  <extLst>
    <ext xmlns:x14="http://schemas.microsoft.com/office/spreadsheetml/2009/9/main" uri="{78C0D931-6437-407d-A8EE-F0AAD7539E65}">
      <x14:conditionalFormattings>
        <x14:conditionalFormatting xmlns:xm="http://schemas.microsoft.com/office/excel/2006/main">
          <x14:cfRule type="iconSet" priority="2" id="{46C34F17-F1A8-4259-8806-A5136FB2777C}">
            <x14:iconSet iconSet="3Triangles">
              <x14:cfvo type="percent">
                <xm:f>0</xm:f>
              </x14:cfvo>
              <x14:cfvo type="percent">
                <xm:f>33</xm:f>
              </x14:cfvo>
              <x14:cfvo type="percent">
                <xm:f>67</xm:f>
              </x14:cfvo>
            </x14:iconSet>
          </x14:cfRule>
          <xm:sqref>O4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5C2A-07EB-42DE-80B4-4FBD34FBE7A2}">
  <sheetPr>
    <tabColor rgb="FFFF0000"/>
    <pageSetUpPr fitToPage="1"/>
  </sheetPr>
  <dimension ref="A1:V461"/>
  <sheetViews>
    <sheetView view="pageBreakPreview" zoomScale="60" zoomScaleNormal="85" workbookViewId="0">
      <pane xSplit="4" ySplit="1" topLeftCell="E2" activePane="bottomRight" state="frozen"/>
      <selection activeCell="N10" sqref="N10"/>
      <selection pane="topRight" activeCell="N10" sqref="N10"/>
      <selection pane="bottomLeft" activeCell="N10" sqref="N10"/>
      <selection pane="bottomRight" activeCell="A4" sqref="A4:XFD44"/>
    </sheetView>
  </sheetViews>
  <sheetFormatPr defaultColWidth="9" defaultRowHeight="18"/>
  <cols>
    <col min="1" max="1" width="9" style="102"/>
    <col min="2" max="2" width="11.33203125" style="102" customWidth="1"/>
    <col min="3" max="3" width="13.5" style="102" customWidth="1"/>
    <col min="4" max="4" width="20.58203125" style="107" customWidth="1"/>
    <col min="5" max="5" width="33.33203125" style="102" bestFit="1" customWidth="1"/>
    <col min="6" max="6" width="18.5" style="102" customWidth="1"/>
    <col min="7" max="7" width="22.58203125" style="107" customWidth="1"/>
    <col min="8" max="8" width="14.33203125" style="102" customWidth="1"/>
    <col min="9" max="9" width="30.25" style="102" bestFit="1" customWidth="1"/>
    <col min="10" max="10" width="9" style="102"/>
    <col min="11" max="11" width="13.58203125" style="107" customWidth="1"/>
    <col min="12" max="12" width="15.83203125" style="102" bestFit="1" customWidth="1"/>
    <col min="13" max="13" width="9" style="102"/>
    <col min="14" max="14" width="13" style="102" bestFit="1" customWidth="1"/>
    <col min="15" max="15" width="19.25" style="102" bestFit="1" customWidth="1"/>
    <col min="16" max="16" width="13" style="108" bestFit="1" customWidth="1"/>
    <col min="17" max="17" width="7.08203125" style="108" bestFit="1" customWidth="1"/>
    <col min="18" max="18" width="15" style="108" bestFit="1" customWidth="1"/>
    <col min="19" max="19" width="7.08203125" style="108" bestFit="1" customWidth="1"/>
    <col min="20" max="20" width="5.25" style="108" bestFit="1" customWidth="1"/>
    <col min="21" max="22" width="15.58203125" style="102" customWidth="1"/>
    <col min="23" max="16384" width="9" style="102"/>
  </cols>
  <sheetData>
    <row r="1" spans="1:22">
      <c r="B1" s="644" t="s">
        <v>163</v>
      </c>
      <c r="C1" s="645" t="s">
        <v>266</v>
      </c>
      <c r="D1" s="646" t="s">
        <v>187</v>
      </c>
      <c r="E1" s="645" t="s">
        <v>188</v>
      </c>
      <c r="F1" s="645" t="s">
        <v>189</v>
      </c>
      <c r="G1" s="646" t="s">
        <v>190</v>
      </c>
      <c r="H1" s="645" t="s">
        <v>191</v>
      </c>
      <c r="I1" s="645" t="s">
        <v>192</v>
      </c>
      <c r="J1" s="647" t="s">
        <v>193</v>
      </c>
      <c r="K1" s="646" t="s">
        <v>194</v>
      </c>
      <c r="L1" s="645" t="s">
        <v>195</v>
      </c>
      <c r="M1" s="645" t="s">
        <v>196</v>
      </c>
      <c r="N1" s="645" t="s">
        <v>197</v>
      </c>
      <c r="O1" s="645" t="s">
        <v>198</v>
      </c>
      <c r="P1" s="644" t="s">
        <v>199</v>
      </c>
      <c r="Q1" s="644" t="s">
        <v>184</v>
      </c>
      <c r="R1" s="644" t="s">
        <v>200</v>
      </c>
      <c r="S1" s="644" t="s">
        <v>185</v>
      </c>
      <c r="T1" s="644" t="s">
        <v>201</v>
      </c>
      <c r="U1" s="897" t="s">
        <v>223</v>
      </c>
      <c r="V1" s="897" t="s">
        <v>202</v>
      </c>
    </row>
    <row r="2" spans="1:22">
      <c r="B2" s="106">
        <v>1</v>
      </c>
      <c r="C2" s="105">
        <v>2</v>
      </c>
      <c r="D2" s="105">
        <v>3</v>
      </c>
      <c r="E2" s="105">
        <v>4</v>
      </c>
      <c r="F2" s="105">
        <v>5</v>
      </c>
      <c r="G2" s="105">
        <v>6</v>
      </c>
      <c r="H2" s="105">
        <v>7</v>
      </c>
      <c r="I2" s="105">
        <v>8</v>
      </c>
      <c r="J2" s="105">
        <v>9</v>
      </c>
      <c r="K2" s="105">
        <v>10</v>
      </c>
      <c r="L2" s="105">
        <v>11</v>
      </c>
      <c r="M2" s="105">
        <v>12</v>
      </c>
      <c r="N2" s="105">
        <v>13</v>
      </c>
      <c r="O2" s="105">
        <v>14</v>
      </c>
      <c r="P2" s="105">
        <v>15</v>
      </c>
      <c r="Q2" s="105">
        <v>16</v>
      </c>
      <c r="R2" s="105">
        <v>17</v>
      </c>
      <c r="S2" s="105">
        <v>18</v>
      </c>
      <c r="T2" s="105">
        <v>19</v>
      </c>
      <c r="U2" s="898"/>
      <c r="V2" s="898"/>
    </row>
    <row r="3" spans="1:22" s="650" customFormat="1" ht="72" customHeight="1">
      <c r="A3" s="650" t="s">
        <v>552</v>
      </c>
      <c r="B3" s="649" t="s">
        <v>516</v>
      </c>
      <c r="C3" s="649">
        <v>9999</v>
      </c>
      <c r="D3" s="649" t="s">
        <v>517</v>
      </c>
      <c r="E3" s="649" t="s">
        <v>518</v>
      </c>
      <c r="F3" s="649" t="s">
        <v>519</v>
      </c>
      <c r="G3" s="649" t="s">
        <v>553</v>
      </c>
      <c r="H3" s="649" t="s">
        <v>521</v>
      </c>
      <c r="I3" s="659" t="s">
        <v>538</v>
      </c>
      <c r="J3" s="649" t="s">
        <v>522</v>
      </c>
      <c r="K3" s="651" t="s">
        <v>204</v>
      </c>
      <c r="L3" s="649" t="s">
        <v>205</v>
      </c>
      <c r="M3" s="649" t="s">
        <v>206</v>
      </c>
      <c r="N3" s="649" t="s">
        <v>207</v>
      </c>
      <c r="O3" s="649" t="s">
        <v>213</v>
      </c>
      <c r="P3" s="649" t="s">
        <v>208</v>
      </c>
      <c r="Q3" s="649" t="s">
        <v>208</v>
      </c>
      <c r="R3" s="649" t="s">
        <v>208</v>
      </c>
      <c r="S3" s="649" t="s">
        <v>209</v>
      </c>
      <c r="T3" s="649" t="s">
        <v>208</v>
      </c>
      <c r="U3" s="899"/>
      <c r="V3" s="899"/>
    </row>
    <row r="4" spans="1:22">
      <c r="P4" s="102"/>
      <c r="Q4" s="102"/>
      <c r="R4" s="102"/>
      <c r="S4" s="102"/>
      <c r="T4" s="102"/>
    </row>
    <row r="5" spans="1:22">
      <c r="P5" s="102"/>
      <c r="Q5" s="102"/>
      <c r="R5" s="102"/>
      <c r="S5" s="102"/>
      <c r="T5" s="102"/>
    </row>
    <row r="6" spans="1:22">
      <c r="P6" s="102"/>
      <c r="Q6" s="102"/>
      <c r="R6" s="102"/>
      <c r="S6" s="102"/>
      <c r="T6" s="102"/>
    </row>
    <row r="7" spans="1:22">
      <c r="P7" s="102"/>
      <c r="Q7" s="102"/>
      <c r="R7" s="102"/>
      <c r="S7" s="102"/>
      <c r="T7" s="102"/>
    </row>
    <row r="8" spans="1:22">
      <c r="P8" s="102"/>
      <c r="Q8" s="102"/>
      <c r="R8" s="102"/>
      <c r="S8" s="102"/>
      <c r="T8" s="102"/>
    </row>
    <row r="9" spans="1:22">
      <c r="P9" s="102"/>
      <c r="Q9" s="102"/>
      <c r="R9" s="102"/>
      <c r="S9" s="102"/>
      <c r="T9" s="102"/>
    </row>
    <row r="10" spans="1:22">
      <c r="P10" s="102"/>
      <c r="Q10" s="102"/>
      <c r="R10" s="102"/>
      <c r="S10" s="102"/>
      <c r="T10" s="102"/>
    </row>
    <row r="11" spans="1:22">
      <c r="P11" s="102"/>
      <c r="Q11" s="102"/>
      <c r="R11" s="102"/>
      <c r="S11" s="102"/>
      <c r="T11" s="102"/>
    </row>
    <row r="12" spans="1:22">
      <c r="P12" s="102"/>
      <c r="Q12" s="102"/>
      <c r="R12" s="102"/>
      <c r="S12" s="102"/>
      <c r="T12" s="102"/>
    </row>
    <row r="13" spans="1:22">
      <c r="P13" s="102"/>
      <c r="Q13" s="102"/>
      <c r="R13" s="102"/>
      <c r="S13" s="102"/>
      <c r="T13" s="102"/>
    </row>
    <row r="14" spans="1:22">
      <c r="P14" s="102"/>
      <c r="Q14" s="102"/>
      <c r="R14" s="102"/>
      <c r="S14" s="102"/>
      <c r="T14" s="102"/>
    </row>
    <row r="15" spans="1:22">
      <c r="P15" s="102"/>
      <c r="Q15" s="102"/>
      <c r="R15" s="102"/>
      <c r="S15" s="102"/>
      <c r="T15" s="102"/>
    </row>
    <row r="16" spans="1:22">
      <c r="P16" s="102"/>
      <c r="Q16" s="102"/>
      <c r="R16" s="102"/>
      <c r="S16" s="102"/>
      <c r="T16" s="102"/>
    </row>
    <row r="17" spans="16:20">
      <c r="P17" s="102"/>
      <c r="Q17" s="102"/>
      <c r="R17" s="102"/>
      <c r="S17" s="102"/>
      <c r="T17" s="102"/>
    </row>
    <row r="18" spans="16:20">
      <c r="P18" s="102"/>
      <c r="Q18" s="102"/>
      <c r="R18" s="102"/>
      <c r="S18" s="102"/>
      <c r="T18" s="102"/>
    </row>
    <row r="19" spans="16:20">
      <c r="P19" s="102"/>
      <c r="Q19" s="102"/>
      <c r="R19" s="102"/>
      <c r="S19" s="102"/>
      <c r="T19" s="102"/>
    </row>
    <row r="20" spans="16:20">
      <c r="P20" s="102"/>
      <c r="Q20" s="102"/>
      <c r="R20" s="102"/>
      <c r="S20" s="102"/>
      <c r="T20" s="102"/>
    </row>
    <row r="21" spans="16:20">
      <c r="P21" s="102"/>
      <c r="Q21" s="102"/>
      <c r="R21" s="102"/>
      <c r="S21" s="102"/>
      <c r="T21" s="102"/>
    </row>
    <row r="22" spans="16:20">
      <c r="P22" s="102"/>
      <c r="Q22" s="102"/>
      <c r="R22" s="102"/>
      <c r="S22" s="102"/>
      <c r="T22" s="102"/>
    </row>
    <row r="23" spans="16:20">
      <c r="P23" s="102"/>
      <c r="Q23" s="102"/>
      <c r="R23" s="102"/>
      <c r="S23" s="102"/>
      <c r="T23" s="102"/>
    </row>
    <row r="24" spans="16:20">
      <c r="P24" s="102"/>
      <c r="Q24" s="102"/>
      <c r="R24" s="102"/>
      <c r="S24" s="102"/>
      <c r="T24" s="102"/>
    </row>
    <row r="25" spans="16:20">
      <c r="P25" s="102"/>
      <c r="Q25" s="102"/>
      <c r="R25" s="102"/>
      <c r="S25" s="102"/>
      <c r="T25" s="102"/>
    </row>
    <row r="26" spans="16:20">
      <c r="P26" s="102"/>
      <c r="Q26" s="102"/>
      <c r="R26" s="102"/>
      <c r="S26" s="102"/>
      <c r="T26" s="102"/>
    </row>
    <row r="27" spans="16:20">
      <c r="P27" s="102"/>
      <c r="Q27" s="102"/>
      <c r="R27" s="102"/>
      <c r="S27" s="102"/>
      <c r="T27" s="102"/>
    </row>
    <row r="28" spans="16:20">
      <c r="P28" s="102"/>
      <c r="Q28" s="102"/>
      <c r="R28" s="102"/>
      <c r="S28" s="102"/>
      <c r="T28" s="102"/>
    </row>
    <row r="29" spans="16:20">
      <c r="P29" s="102"/>
      <c r="Q29" s="102"/>
      <c r="R29" s="102"/>
      <c r="S29" s="102"/>
      <c r="T29" s="102"/>
    </row>
    <row r="30" spans="16:20">
      <c r="P30" s="102"/>
      <c r="Q30" s="102"/>
      <c r="R30" s="102"/>
      <c r="S30" s="102"/>
      <c r="T30" s="102"/>
    </row>
    <row r="31" spans="16:20">
      <c r="P31" s="102"/>
      <c r="Q31" s="102"/>
      <c r="R31" s="102"/>
      <c r="S31" s="102"/>
      <c r="T31" s="102"/>
    </row>
    <row r="32" spans="16:20">
      <c r="P32" s="102"/>
      <c r="Q32" s="102"/>
      <c r="R32" s="102"/>
      <c r="S32" s="102"/>
      <c r="T32" s="102"/>
    </row>
    <row r="33" spans="16:20">
      <c r="P33" s="102"/>
      <c r="Q33" s="102"/>
      <c r="R33" s="102"/>
      <c r="S33" s="102"/>
      <c r="T33" s="102"/>
    </row>
    <row r="34" spans="16:20">
      <c r="P34" s="102"/>
      <c r="Q34" s="102"/>
      <c r="R34" s="102"/>
      <c r="S34" s="102"/>
      <c r="T34" s="102"/>
    </row>
    <row r="35" spans="16:20">
      <c r="P35" s="102"/>
      <c r="Q35" s="102"/>
      <c r="R35" s="102"/>
      <c r="S35" s="102"/>
      <c r="T35" s="102"/>
    </row>
    <row r="36" spans="16:20">
      <c r="P36" s="102"/>
      <c r="Q36" s="102"/>
      <c r="R36" s="102"/>
      <c r="S36" s="102"/>
      <c r="T36" s="102"/>
    </row>
    <row r="37" spans="16:20">
      <c r="P37" s="102"/>
      <c r="Q37" s="102"/>
      <c r="R37" s="102"/>
      <c r="S37" s="102"/>
      <c r="T37" s="102"/>
    </row>
    <row r="38" spans="16:20">
      <c r="P38" s="102"/>
      <c r="Q38" s="102"/>
      <c r="R38" s="102"/>
      <c r="S38" s="102"/>
      <c r="T38" s="102"/>
    </row>
    <row r="39" spans="16:20">
      <c r="P39" s="102"/>
      <c r="Q39" s="102"/>
      <c r="R39" s="102"/>
      <c r="S39" s="102"/>
      <c r="T39" s="102"/>
    </row>
    <row r="40" spans="16:20">
      <c r="P40" s="102"/>
      <c r="Q40" s="102"/>
      <c r="R40" s="102"/>
      <c r="S40" s="102"/>
      <c r="T40" s="102"/>
    </row>
    <row r="41" spans="16:20">
      <c r="P41" s="102"/>
      <c r="Q41" s="102"/>
      <c r="R41" s="102"/>
      <c r="S41" s="102"/>
      <c r="T41" s="102"/>
    </row>
    <row r="42" spans="16:20">
      <c r="P42" s="102"/>
      <c r="Q42" s="102"/>
      <c r="R42" s="102"/>
      <c r="S42" s="102"/>
      <c r="T42" s="102"/>
    </row>
    <row r="43" spans="16:20">
      <c r="P43" s="102"/>
      <c r="Q43" s="102"/>
      <c r="R43" s="102"/>
      <c r="S43" s="102"/>
      <c r="T43" s="102"/>
    </row>
    <row r="44" spans="16:20">
      <c r="P44" s="102"/>
      <c r="Q44" s="102"/>
      <c r="R44" s="102"/>
      <c r="S44" s="102"/>
      <c r="T44" s="102"/>
    </row>
    <row r="45" spans="16:20">
      <c r="P45" s="102"/>
      <c r="Q45" s="102"/>
      <c r="R45" s="102"/>
      <c r="S45" s="102"/>
      <c r="T45" s="102"/>
    </row>
    <row r="46" spans="16:20">
      <c r="P46" s="102"/>
      <c r="Q46" s="102"/>
      <c r="R46" s="102"/>
      <c r="S46" s="102"/>
      <c r="T46" s="102"/>
    </row>
    <row r="47" spans="16:20">
      <c r="P47" s="102"/>
      <c r="Q47" s="102"/>
      <c r="R47" s="102"/>
      <c r="S47" s="102"/>
      <c r="T47" s="102"/>
    </row>
    <row r="48" spans="16:20">
      <c r="P48" s="102"/>
      <c r="Q48" s="102"/>
      <c r="R48" s="102"/>
      <c r="S48" s="102"/>
      <c r="T48" s="102"/>
    </row>
    <row r="49" spans="16:20">
      <c r="P49" s="102"/>
      <c r="Q49" s="102"/>
      <c r="R49" s="102"/>
      <c r="S49" s="102"/>
      <c r="T49" s="102"/>
    </row>
    <row r="50" spans="16:20">
      <c r="P50" s="102"/>
      <c r="Q50" s="102"/>
      <c r="R50" s="102"/>
      <c r="S50" s="102"/>
      <c r="T50" s="102"/>
    </row>
    <row r="51" spans="16:20">
      <c r="P51" s="102"/>
      <c r="Q51" s="102"/>
      <c r="R51" s="102"/>
      <c r="S51" s="102"/>
      <c r="T51" s="102"/>
    </row>
    <row r="52" spans="16:20">
      <c r="P52" s="102"/>
      <c r="Q52" s="102"/>
      <c r="R52" s="102"/>
      <c r="S52" s="102"/>
      <c r="T52" s="102"/>
    </row>
    <row r="53" spans="16:20">
      <c r="P53" s="102"/>
      <c r="Q53" s="102"/>
      <c r="R53" s="102"/>
      <c r="S53" s="102"/>
      <c r="T53" s="102"/>
    </row>
    <row r="54" spans="16:20">
      <c r="P54" s="102"/>
      <c r="Q54" s="102"/>
      <c r="R54" s="102"/>
      <c r="S54" s="102"/>
      <c r="T54" s="102"/>
    </row>
    <row r="55" spans="16:20">
      <c r="P55" s="102"/>
      <c r="Q55" s="102"/>
      <c r="R55" s="102"/>
      <c r="S55" s="102"/>
      <c r="T55" s="102"/>
    </row>
    <row r="56" spans="16:20">
      <c r="P56" s="102"/>
      <c r="Q56" s="102"/>
      <c r="R56" s="102"/>
      <c r="S56" s="102"/>
      <c r="T56" s="102"/>
    </row>
    <row r="57" spans="16:20">
      <c r="P57" s="102"/>
      <c r="Q57" s="102"/>
      <c r="R57" s="102"/>
      <c r="S57" s="102"/>
      <c r="T57" s="102"/>
    </row>
    <row r="58" spans="16:20">
      <c r="P58" s="102"/>
      <c r="Q58" s="102"/>
      <c r="R58" s="102"/>
      <c r="S58" s="102"/>
      <c r="T58" s="102"/>
    </row>
    <row r="59" spans="16:20">
      <c r="P59" s="102"/>
      <c r="Q59" s="102"/>
      <c r="R59" s="102"/>
      <c r="S59" s="102"/>
      <c r="T59" s="102"/>
    </row>
    <row r="60" spans="16:20">
      <c r="P60" s="102"/>
      <c r="Q60" s="102"/>
      <c r="R60" s="102"/>
      <c r="S60" s="102"/>
      <c r="T60" s="102"/>
    </row>
    <row r="61" spans="16:20">
      <c r="P61" s="102"/>
      <c r="Q61" s="102"/>
      <c r="R61" s="102"/>
      <c r="S61" s="102"/>
      <c r="T61" s="102"/>
    </row>
    <row r="62" spans="16:20">
      <c r="P62" s="102"/>
      <c r="Q62" s="102"/>
      <c r="R62" s="102"/>
      <c r="S62" s="102"/>
      <c r="T62" s="102"/>
    </row>
    <row r="63" spans="16:20">
      <c r="P63" s="102"/>
      <c r="Q63" s="102"/>
      <c r="R63" s="102"/>
      <c r="S63" s="102"/>
      <c r="T63" s="102"/>
    </row>
    <row r="64" spans="16:20">
      <c r="P64" s="102"/>
      <c r="Q64" s="102"/>
      <c r="R64" s="102"/>
      <c r="S64" s="102"/>
      <c r="T64" s="102"/>
    </row>
    <row r="65" spans="16:20">
      <c r="P65" s="102"/>
      <c r="Q65" s="102"/>
      <c r="R65" s="102"/>
      <c r="S65" s="102"/>
      <c r="T65" s="102"/>
    </row>
    <row r="66" spans="16:20">
      <c r="P66" s="102"/>
      <c r="Q66" s="102"/>
      <c r="R66" s="102"/>
      <c r="S66" s="102"/>
      <c r="T66" s="102"/>
    </row>
    <row r="67" spans="16:20">
      <c r="P67" s="102"/>
      <c r="Q67" s="102"/>
      <c r="R67" s="102"/>
      <c r="S67" s="102"/>
      <c r="T67" s="102"/>
    </row>
    <row r="68" spans="16:20">
      <c r="P68" s="102"/>
      <c r="Q68" s="102"/>
      <c r="R68" s="102"/>
      <c r="S68" s="102"/>
      <c r="T68" s="102"/>
    </row>
    <row r="69" spans="16:20">
      <c r="P69" s="102"/>
      <c r="Q69" s="102"/>
      <c r="R69" s="102"/>
      <c r="S69" s="102"/>
      <c r="T69" s="102"/>
    </row>
    <row r="70" spans="16:20">
      <c r="P70" s="102"/>
      <c r="Q70" s="102"/>
      <c r="R70" s="102"/>
      <c r="S70" s="102"/>
      <c r="T70" s="102"/>
    </row>
    <row r="71" spans="16:20">
      <c r="P71" s="102"/>
      <c r="Q71" s="102"/>
      <c r="R71" s="102"/>
      <c r="S71" s="102"/>
      <c r="T71" s="102"/>
    </row>
    <row r="72" spans="16:20">
      <c r="P72" s="102"/>
      <c r="Q72" s="102"/>
      <c r="R72" s="102"/>
      <c r="S72" s="102"/>
      <c r="T72" s="102"/>
    </row>
    <row r="73" spans="16:20">
      <c r="P73" s="102"/>
      <c r="Q73" s="102"/>
      <c r="R73" s="102"/>
      <c r="S73" s="102"/>
      <c r="T73" s="102"/>
    </row>
    <row r="74" spans="16:20">
      <c r="P74" s="102"/>
      <c r="Q74" s="102"/>
      <c r="R74" s="102"/>
      <c r="S74" s="102"/>
      <c r="T74" s="102"/>
    </row>
    <row r="75" spans="16:20">
      <c r="P75" s="102"/>
      <c r="Q75" s="102"/>
      <c r="R75" s="102"/>
      <c r="S75" s="102"/>
      <c r="T75" s="102"/>
    </row>
    <row r="76" spans="16:20">
      <c r="P76" s="102"/>
      <c r="Q76" s="102"/>
      <c r="R76" s="102"/>
      <c r="S76" s="102"/>
      <c r="T76" s="102"/>
    </row>
    <row r="77" spans="16:20">
      <c r="P77" s="102"/>
      <c r="Q77" s="102"/>
      <c r="R77" s="102"/>
      <c r="S77" s="102"/>
      <c r="T77" s="102"/>
    </row>
    <row r="78" spans="16:20">
      <c r="P78" s="102"/>
      <c r="Q78" s="102"/>
      <c r="R78" s="102"/>
      <c r="S78" s="102"/>
      <c r="T78" s="102"/>
    </row>
    <row r="79" spans="16:20">
      <c r="P79" s="102"/>
      <c r="Q79" s="102"/>
      <c r="R79" s="102"/>
      <c r="S79" s="102"/>
      <c r="T79" s="102"/>
    </row>
    <row r="80" spans="16:20">
      <c r="P80" s="102"/>
      <c r="Q80" s="102"/>
      <c r="R80" s="102"/>
      <c r="S80" s="102"/>
      <c r="T80" s="102"/>
    </row>
    <row r="81" spans="16:20">
      <c r="P81" s="102"/>
      <c r="Q81" s="102"/>
      <c r="R81" s="102"/>
      <c r="S81" s="102"/>
      <c r="T81" s="102"/>
    </row>
    <row r="82" spans="16:20">
      <c r="P82" s="102"/>
      <c r="Q82" s="102"/>
      <c r="R82" s="102"/>
      <c r="S82" s="102"/>
      <c r="T82" s="102"/>
    </row>
    <row r="83" spans="16:20">
      <c r="P83" s="102"/>
      <c r="Q83" s="102"/>
      <c r="R83" s="102"/>
      <c r="S83" s="102"/>
      <c r="T83" s="102"/>
    </row>
    <row r="84" spans="16:20">
      <c r="P84" s="102"/>
      <c r="Q84" s="102"/>
      <c r="R84" s="102"/>
      <c r="S84" s="102"/>
      <c r="T84" s="102"/>
    </row>
    <row r="85" spans="16:20">
      <c r="P85" s="102"/>
      <c r="Q85" s="102"/>
      <c r="R85" s="102"/>
      <c r="S85" s="102"/>
      <c r="T85" s="102"/>
    </row>
    <row r="86" spans="16:20">
      <c r="P86" s="102"/>
      <c r="Q86" s="102"/>
      <c r="R86" s="102"/>
      <c r="S86" s="102"/>
      <c r="T86" s="102"/>
    </row>
    <row r="87" spans="16:20">
      <c r="P87" s="102"/>
      <c r="Q87" s="102"/>
      <c r="R87" s="102"/>
      <c r="S87" s="102"/>
      <c r="T87" s="102"/>
    </row>
    <row r="88" spans="16:20">
      <c r="P88" s="102"/>
      <c r="Q88" s="102"/>
      <c r="R88" s="102"/>
      <c r="S88" s="102"/>
      <c r="T88" s="102"/>
    </row>
    <row r="89" spans="16:20">
      <c r="P89" s="102"/>
      <c r="Q89" s="102"/>
      <c r="R89" s="102"/>
      <c r="S89" s="102"/>
      <c r="T89" s="102"/>
    </row>
    <row r="90" spans="16:20">
      <c r="P90" s="102"/>
      <c r="Q90" s="102"/>
      <c r="R90" s="102"/>
      <c r="S90" s="102"/>
      <c r="T90" s="102"/>
    </row>
    <row r="91" spans="16:20">
      <c r="P91" s="102"/>
      <c r="Q91" s="102"/>
      <c r="R91" s="102"/>
      <c r="S91" s="102"/>
      <c r="T91" s="102"/>
    </row>
    <row r="92" spans="16:20">
      <c r="P92" s="102"/>
      <c r="Q92" s="102"/>
      <c r="R92" s="102"/>
      <c r="S92" s="102"/>
      <c r="T92" s="102"/>
    </row>
    <row r="93" spans="16:20">
      <c r="P93" s="102"/>
      <c r="Q93" s="102"/>
      <c r="R93" s="102"/>
      <c r="S93" s="102"/>
      <c r="T93" s="102"/>
    </row>
    <row r="94" spans="16:20">
      <c r="P94" s="102"/>
      <c r="Q94" s="102"/>
      <c r="R94" s="102"/>
      <c r="S94" s="102"/>
      <c r="T94" s="102"/>
    </row>
    <row r="95" spans="16:20">
      <c r="P95" s="102"/>
      <c r="Q95" s="102"/>
      <c r="R95" s="102"/>
      <c r="S95" s="102"/>
      <c r="T95" s="102"/>
    </row>
    <row r="96" spans="16:20">
      <c r="P96" s="102"/>
      <c r="Q96" s="102"/>
      <c r="R96" s="102"/>
      <c r="S96" s="102"/>
      <c r="T96" s="102"/>
    </row>
    <row r="97" spans="16:20">
      <c r="P97" s="102"/>
      <c r="Q97" s="102"/>
      <c r="R97" s="102"/>
      <c r="S97" s="102"/>
      <c r="T97" s="102"/>
    </row>
    <row r="98" spans="16:20">
      <c r="P98" s="102"/>
      <c r="Q98" s="102"/>
      <c r="R98" s="102"/>
      <c r="S98" s="102"/>
      <c r="T98" s="102"/>
    </row>
    <row r="99" spans="16:20">
      <c r="P99" s="102"/>
      <c r="Q99" s="102"/>
      <c r="R99" s="102"/>
      <c r="S99" s="102"/>
      <c r="T99" s="102"/>
    </row>
    <row r="100" spans="16:20">
      <c r="P100" s="102"/>
      <c r="Q100" s="102"/>
      <c r="R100" s="102"/>
      <c r="S100" s="102"/>
      <c r="T100" s="102"/>
    </row>
    <row r="101" spans="16:20">
      <c r="P101" s="102"/>
      <c r="Q101" s="102"/>
      <c r="R101" s="102"/>
      <c r="S101" s="102"/>
      <c r="T101" s="102"/>
    </row>
    <row r="102" spans="16:20">
      <c r="P102" s="102"/>
      <c r="Q102" s="102"/>
      <c r="R102" s="102"/>
      <c r="S102" s="102"/>
      <c r="T102" s="102"/>
    </row>
    <row r="103" spans="16:20">
      <c r="P103" s="102"/>
      <c r="Q103" s="102"/>
      <c r="R103" s="102"/>
      <c r="S103" s="102"/>
      <c r="T103" s="102"/>
    </row>
    <row r="104" spans="16:20">
      <c r="P104" s="102"/>
      <c r="Q104" s="102"/>
      <c r="R104" s="102"/>
      <c r="S104" s="102"/>
      <c r="T104" s="102"/>
    </row>
    <row r="105" spans="16:20">
      <c r="P105" s="102"/>
      <c r="Q105" s="102"/>
      <c r="R105" s="102"/>
      <c r="S105" s="102"/>
      <c r="T105" s="102"/>
    </row>
    <row r="106" spans="16:20">
      <c r="P106" s="102"/>
      <c r="Q106" s="102"/>
      <c r="R106" s="102"/>
      <c r="S106" s="102"/>
      <c r="T106" s="102"/>
    </row>
    <row r="107" spans="16:20">
      <c r="P107" s="102"/>
      <c r="Q107" s="102"/>
      <c r="R107" s="102"/>
      <c r="S107" s="102"/>
      <c r="T107" s="102"/>
    </row>
    <row r="108" spans="16:20">
      <c r="P108" s="102"/>
      <c r="Q108" s="102"/>
      <c r="R108" s="102"/>
      <c r="S108" s="102"/>
      <c r="T108" s="102"/>
    </row>
    <row r="109" spans="16:20">
      <c r="P109" s="102"/>
      <c r="Q109" s="102"/>
      <c r="R109" s="102"/>
      <c r="S109" s="102"/>
      <c r="T109" s="102"/>
    </row>
    <row r="110" spans="16:20">
      <c r="P110" s="102"/>
      <c r="Q110" s="102"/>
      <c r="R110" s="102"/>
      <c r="S110" s="102"/>
      <c r="T110" s="102"/>
    </row>
    <row r="111" spans="16:20">
      <c r="P111" s="102"/>
      <c r="Q111" s="102"/>
      <c r="R111" s="102"/>
      <c r="S111" s="102"/>
      <c r="T111" s="102"/>
    </row>
    <row r="112" spans="16:20">
      <c r="P112" s="102"/>
      <c r="Q112" s="102"/>
      <c r="R112" s="102"/>
      <c r="S112" s="102"/>
      <c r="T112" s="102"/>
    </row>
    <row r="113" spans="16:20">
      <c r="P113" s="102"/>
      <c r="Q113" s="102"/>
      <c r="R113" s="102"/>
      <c r="S113" s="102"/>
      <c r="T113" s="102"/>
    </row>
    <row r="114" spans="16:20">
      <c r="P114" s="102"/>
      <c r="Q114" s="102"/>
      <c r="R114" s="102"/>
      <c r="S114" s="102"/>
      <c r="T114" s="102"/>
    </row>
    <row r="115" spans="16:20">
      <c r="P115" s="102"/>
      <c r="Q115" s="102"/>
      <c r="R115" s="102"/>
      <c r="S115" s="102"/>
      <c r="T115" s="102"/>
    </row>
    <row r="116" spans="16:20">
      <c r="P116" s="102"/>
      <c r="Q116" s="102"/>
      <c r="R116" s="102"/>
      <c r="S116" s="102"/>
      <c r="T116" s="102"/>
    </row>
    <row r="117" spans="16:20">
      <c r="P117" s="102"/>
      <c r="Q117" s="102"/>
      <c r="R117" s="102"/>
      <c r="S117" s="102"/>
      <c r="T117" s="102"/>
    </row>
    <row r="118" spans="16:20">
      <c r="P118" s="102"/>
      <c r="Q118" s="102"/>
      <c r="R118" s="102"/>
      <c r="S118" s="102"/>
      <c r="T118" s="102"/>
    </row>
    <row r="119" spans="16:20">
      <c r="P119" s="102"/>
      <c r="Q119" s="102"/>
      <c r="R119" s="102"/>
      <c r="S119" s="102"/>
      <c r="T119" s="102"/>
    </row>
    <row r="120" spans="16:20">
      <c r="P120" s="102"/>
      <c r="Q120" s="102"/>
      <c r="R120" s="102"/>
      <c r="S120" s="102"/>
      <c r="T120" s="102"/>
    </row>
    <row r="121" spans="16:20">
      <c r="P121" s="102"/>
      <c r="Q121" s="102"/>
      <c r="R121" s="102"/>
      <c r="S121" s="102"/>
      <c r="T121" s="102"/>
    </row>
    <row r="122" spans="16:20">
      <c r="P122" s="102"/>
      <c r="Q122" s="102"/>
      <c r="R122" s="102"/>
      <c r="S122" s="102"/>
      <c r="T122" s="102"/>
    </row>
    <row r="123" spans="16:20">
      <c r="P123" s="102"/>
      <c r="Q123" s="102"/>
      <c r="R123" s="102"/>
      <c r="S123" s="102"/>
      <c r="T123" s="102"/>
    </row>
    <row r="124" spans="16:20">
      <c r="P124" s="102"/>
      <c r="Q124" s="102"/>
      <c r="R124" s="102"/>
      <c r="S124" s="102"/>
      <c r="T124" s="102"/>
    </row>
    <row r="125" spans="16:20">
      <c r="P125" s="102"/>
      <c r="Q125" s="102"/>
      <c r="R125" s="102"/>
      <c r="S125" s="102"/>
      <c r="T125" s="102"/>
    </row>
    <row r="126" spans="16:20">
      <c r="P126" s="102"/>
      <c r="Q126" s="102"/>
      <c r="R126" s="102"/>
      <c r="S126" s="102"/>
      <c r="T126" s="102"/>
    </row>
    <row r="127" spans="16:20">
      <c r="P127" s="102"/>
      <c r="Q127" s="102"/>
      <c r="R127" s="102"/>
      <c r="S127" s="102"/>
      <c r="T127" s="102"/>
    </row>
    <row r="128" spans="16:20">
      <c r="P128" s="102"/>
      <c r="Q128" s="102"/>
      <c r="R128" s="102"/>
      <c r="S128" s="102"/>
      <c r="T128" s="102"/>
    </row>
    <row r="129" spans="16:20">
      <c r="P129" s="102"/>
      <c r="Q129" s="102"/>
      <c r="R129" s="102"/>
      <c r="S129" s="102"/>
      <c r="T129" s="102"/>
    </row>
    <row r="130" spans="16:20">
      <c r="P130" s="102"/>
      <c r="Q130" s="102"/>
      <c r="R130" s="102"/>
      <c r="S130" s="102"/>
      <c r="T130" s="102"/>
    </row>
    <row r="131" spans="16:20">
      <c r="P131" s="102"/>
      <c r="Q131" s="102"/>
      <c r="R131" s="102"/>
      <c r="S131" s="102"/>
      <c r="T131" s="102"/>
    </row>
    <row r="132" spans="16:20">
      <c r="P132" s="102"/>
      <c r="Q132" s="102"/>
      <c r="R132" s="102"/>
      <c r="S132" s="102"/>
      <c r="T132" s="102"/>
    </row>
    <row r="133" spans="16:20">
      <c r="P133" s="102"/>
      <c r="Q133" s="102"/>
      <c r="R133" s="102"/>
      <c r="S133" s="102"/>
      <c r="T133" s="102"/>
    </row>
    <row r="134" spans="16:20">
      <c r="P134" s="102"/>
      <c r="Q134" s="102"/>
      <c r="R134" s="102"/>
      <c r="S134" s="102"/>
      <c r="T134" s="102"/>
    </row>
    <row r="135" spans="16:20">
      <c r="P135" s="102"/>
      <c r="Q135" s="102"/>
      <c r="R135" s="102"/>
      <c r="S135" s="102"/>
      <c r="T135" s="102"/>
    </row>
    <row r="136" spans="16:20">
      <c r="P136" s="102"/>
      <c r="Q136" s="102"/>
      <c r="R136" s="102"/>
      <c r="S136" s="102"/>
      <c r="T136" s="102"/>
    </row>
    <row r="137" spans="16:20">
      <c r="P137" s="102"/>
      <c r="Q137" s="102"/>
      <c r="R137" s="102"/>
      <c r="S137" s="102"/>
      <c r="T137" s="102"/>
    </row>
    <row r="138" spans="16:20">
      <c r="P138" s="102"/>
      <c r="Q138" s="102"/>
      <c r="R138" s="102"/>
      <c r="S138" s="102"/>
      <c r="T138" s="102"/>
    </row>
    <row r="139" spans="16:20">
      <c r="P139" s="102"/>
      <c r="Q139" s="102"/>
      <c r="R139" s="102"/>
      <c r="S139" s="102"/>
      <c r="T139" s="102"/>
    </row>
    <row r="140" spans="16:20">
      <c r="P140" s="102"/>
      <c r="Q140" s="102"/>
      <c r="R140" s="102"/>
      <c r="S140" s="102"/>
      <c r="T140" s="102"/>
    </row>
    <row r="141" spans="16:20">
      <c r="P141" s="102"/>
      <c r="Q141" s="102"/>
      <c r="R141" s="102"/>
      <c r="S141" s="102"/>
      <c r="T141" s="102"/>
    </row>
    <row r="142" spans="16:20">
      <c r="P142" s="102"/>
      <c r="Q142" s="102"/>
      <c r="R142" s="102"/>
      <c r="S142" s="102"/>
      <c r="T142" s="102"/>
    </row>
    <row r="143" spans="16:20">
      <c r="P143" s="102"/>
      <c r="Q143" s="102"/>
      <c r="R143" s="102"/>
      <c r="S143" s="102"/>
      <c r="T143" s="102"/>
    </row>
    <row r="144" spans="16:20">
      <c r="P144" s="102"/>
      <c r="Q144" s="102"/>
      <c r="R144" s="102"/>
      <c r="S144" s="102"/>
      <c r="T144" s="102"/>
    </row>
    <row r="145" spans="16:20">
      <c r="P145" s="102"/>
      <c r="Q145" s="102"/>
      <c r="R145" s="102"/>
      <c r="S145" s="102"/>
      <c r="T145" s="102"/>
    </row>
    <row r="146" spans="16:20">
      <c r="P146" s="102"/>
      <c r="Q146" s="102"/>
      <c r="R146" s="102"/>
      <c r="S146" s="102"/>
      <c r="T146" s="102"/>
    </row>
    <row r="147" spans="16:20">
      <c r="P147" s="102"/>
      <c r="Q147" s="102"/>
      <c r="R147" s="102"/>
      <c r="S147" s="102"/>
      <c r="T147" s="102"/>
    </row>
    <row r="148" spans="16:20">
      <c r="P148" s="102"/>
      <c r="Q148" s="102"/>
      <c r="R148" s="102"/>
      <c r="S148" s="102"/>
      <c r="T148" s="102"/>
    </row>
    <row r="149" spans="16:20">
      <c r="P149" s="102"/>
      <c r="Q149" s="102"/>
      <c r="R149" s="102"/>
      <c r="S149" s="102"/>
      <c r="T149" s="102"/>
    </row>
    <row r="150" spans="16:20">
      <c r="P150" s="102"/>
      <c r="Q150" s="102"/>
      <c r="R150" s="102"/>
      <c r="S150" s="102"/>
      <c r="T150" s="102"/>
    </row>
    <row r="151" spans="16:20">
      <c r="P151" s="102"/>
      <c r="Q151" s="102"/>
      <c r="R151" s="102"/>
      <c r="S151" s="102"/>
      <c r="T151" s="102"/>
    </row>
    <row r="152" spans="16:20">
      <c r="P152" s="102"/>
      <c r="Q152" s="102"/>
      <c r="R152" s="102"/>
      <c r="S152" s="102"/>
      <c r="T152" s="102"/>
    </row>
    <row r="153" spans="16:20">
      <c r="P153" s="102"/>
      <c r="Q153" s="102"/>
      <c r="R153" s="102"/>
      <c r="S153" s="102"/>
      <c r="T153" s="102"/>
    </row>
    <row r="154" spans="16:20">
      <c r="P154" s="102"/>
      <c r="Q154" s="102"/>
      <c r="R154" s="102"/>
      <c r="S154" s="102"/>
      <c r="T154" s="102"/>
    </row>
    <row r="155" spans="16:20">
      <c r="P155" s="102"/>
      <c r="Q155" s="102"/>
      <c r="R155" s="102"/>
      <c r="S155" s="102"/>
      <c r="T155" s="102"/>
    </row>
    <row r="156" spans="16:20">
      <c r="P156" s="102"/>
      <c r="Q156" s="102"/>
      <c r="R156" s="102"/>
      <c r="S156" s="102"/>
      <c r="T156" s="102"/>
    </row>
    <row r="157" spans="16:20">
      <c r="P157" s="102"/>
      <c r="Q157" s="102"/>
      <c r="R157" s="102"/>
      <c r="S157" s="102"/>
      <c r="T157" s="102"/>
    </row>
    <row r="158" spans="16:20">
      <c r="P158" s="102"/>
      <c r="Q158" s="102"/>
      <c r="R158" s="102"/>
      <c r="S158" s="102"/>
      <c r="T158" s="102"/>
    </row>
    <row r="159" spans="16:20">
      <c r="P159" s="102"/>
      <c r="Q159" s="102"/>
      <c r="R159" s="102"/>
      <c r="S159" s="102"/>
      <c r="T159" s="102"/>
    </row>
    <row r="160" spans="16:20">
      <c r="P160" s="102"/>
      <c r="Q160" s="102"/>
      <c r="R160" s="102"/>
      <c r="S160" s="102"/>
      <c r="T160" s="102"/>
    </row>
    <row r="161" spans="16:20">
      <c r="P161" s="102"/>
      <c r="Q161" s="102"/>
      <c r="R161" s="102"/>
      <c r="S161" s="102"/>
      <c r="T161" s="102"/>
    </row>
    <row r="162" spans="16:20">
      <c r="P162" s="102"/>
      <c r="Q162" s="102"/>
      <c r="R162" s="102"/>
      <c r="S162" s="102"/>
      <c r="T162" s="102"/>
    </row>
    <row r="163" spans="16:20">
      <c r="P163" s="102"/>
      <c r="Q163" s="102"/>
      <c r="R163" s="102"/>
      <c r="S163" s="102"/>
      <c r="T163" s="102"/>
    </row>
    <row r="164" spans="16:20">
      <c r="P164" s="102"/>
      <c r="Q164" s="102"/>
      <c r="R164" s="102"/>
      <c r="S164" s="102"/>
      <c r="T164" s="102"/>
    </row>
    <row r="165" spans="16:20">
      <c r="P165" s="102"/>
      <c r="Q165" s="102"/>
      <c r="R165" s="102"/>
      <c r="S165" s="102"/>
      <c r="T165" s="102"/>
    </row>
    <row r="166" spans="16:20">
      <c r="P166" s="102"/>
      <c r="Q166" s="102"/>
      <c r="R166" s="102"/>
      <c r="S166" s="102"/>
      <c r="T166" s="102"/>
    </row>
    <row r="167" spans="16:20">
      <c r="P167" s="102"/>
      <c r="Q167" s="102"/>
      <c r="R167" s="102"/>
      <c r="S167" s="102"/>
      <c r="T167" s="102"/>
    </row>
    <row r="168" spans="16:20">
      <c r="P168" s="102"/>
      <c r="Q168" s="102"/>
      <c r="R168" s="102"/>
      <c r="S168" s="102"/>
      <c r="T168" s="102"/>
    </row>
    <row r="169" spans="16:20">
      <c r="P169" s="102"/>
      <c r="Q169" s="102"/>
      <c r="R169" s="102"/>
      <c r="S169" s="102"/>
      <c r="T169" s="102"/>
    </row>
    <row r="170" spans="16:20">
      <c r="P170" s="102"/>
      <c r="Q170" s="102"/>
      <c r="R170" s="102"/>
      <c r="S170" s="102"/>
      <c r="T170" s="102"/>
    </row>
    <row r="171" spans="16:20">
      <c r="P171" s="102"/>
      <c r="Q171" s="102"/>
      <c r="R171" s="102"/>
      <c r="S171" s="102"/>
      <c r="T171" s="102"/>
    </row>
    <row r="172" spans="16:20">
      <c r="P172" s="102"/>
      <c r="Q172" s="102"/>
      <c r="R172" s="102"/>
      <c r="S172" s="102"/>
      <c r="T172" s="102"/>
    </row>
    <row r="173" spans="16:20">
      <c r="P173" s="102"/>
      <c r="Q173" s="102"/>
      <c r="R173" s="102"/>
      <c r="S173" s="102"/>
      <c r="T173" s="102"/>
    </row>
    <row r="174" spans="16:20">
      <c r="P174" s="102"/>
      <c r="Q174" s="102"/>
      <c r="R174" s="102"/>
      <c r="S174" s="102"/>
      <c r="T174" s="102"/>
    </row>
    <row r="175" spans="16:20">
      <c r="P175" s="102"/>
      <c r="Q175" s="102"/>
      <c r="R175" s="102"/>
      <c r="S175" s="102"/>
      <c r="T175" s="102"/>
    </row>
    <row r="176" spans="16:20">
      <c r="P176" s="102"/>
      <c r="Q176" s="102"/>
      <c r="R176" s="102"/>
      <c r="S176" s="102"/>
      <c r="T176" s="102"/>
    </row>
    <row r="177" spans="16:20">
      <c r="P177" s="102"/>
      <c r="Q177" s="102"/>
      <c r="R177" s="102"/>
      <c r="S177" s="102"/>
      <c r="T177" s="102"/>
    </row>
    <row r="178" spans="16:20">
      <c r="P178" s="102"/>
      <c r="Q178" s="102"/>
      <c r="R178" s="102"/>
      <c r="S178" s="102"/>
      <c r="T178" s="102"/>
    </row>
    <row r="179" spans="16:20">
      <c r="P179" s="102"/>
      <c r="Q179" s="102"/>
      <c r="R179" s="102"/>
      <c r="S179" s="102"/>
      <c r="T179" s="102"/>
    </row>
    <row r="180" spans="16:20">
      <c r="P180" s="102"/>
      <c r="Q180" s="102"/>
      <c r="R180" s="102"/>
      <c r="S180" s="102"/>
      <c r="T180" s="102"/>
    </row>
    <row r="181" spans="16:20">
      <c r="P181" s="102"/>
      <c r="Q181" s="102"/>
      <c r="R181" s="102"/>
      <c r="S181" s="102"/>
      <c r="T181" s="102"/>
    </row>
    <row r="182" spans="16:20">
      <c r="P182" s="102"/>
      <c r="Q182" s="102"/>
      <c r="R182" s="102"/>
      <c r="S182" s="102"/>
      <c r="T182" s="102"/>
    </row>
    <row r="183" spans="16:20">
      <c r="P183" s="102"/>
      <c r="Q183" s="102"/>
      <c r="R183" s="102"/>
      <c r="S183" s="102"/>
      <c r="T183" s="102"/>
    </row>
    <row r="184" spans="16:20">
      <c r="P184" s="102"/>
      <c r="Q184" s="102"/>
      <c r="R184" s="102"/>
      <c r="S184" s="102"/>
      <c r="T184" s="102"/>
    </row>
    <row r="185" spans="16:20">
      <c r="P185" s="102"/>
      <c r="Q185" s="102"/>
      <c r="R185" s="102"/>
      <c r="S185" s="102"/>
      <c r="T185" s="102"/>
    </row>
    <row r="186" spans="16:20">
      <c r="P186" s="102"/>
      <c r="Q186" s="102"/>
      <c r="R186" s="102"/>
      <c r="S186" s="102"/>
      <c r="T186" s="102"/>
    </row>
    <row r="187" spans="16:20">
      <c r="P187" s="102"/>
      <c r="Q187" s="102"/>
      <c r="R187" s="102"/>
      <c r="S187" s="102"/>
      <c r="T187" s="102"/>
    </row>
    <row r="188" spans="16:20">
      <c r="P188" s="102"/>
      <c r="Q188" s="102"/>
      <c r="R188" s="102"/>
      <c r="S188" s="102"/>
      <c r="T188" s="102"/>
    </row>
    <row r="189" spans="16:20">
      <c r="P189" s="102"/>
      <c r="Q189" s="102"/>
      <c r="R189" s="102"/>
      <c r="S189" s="102"/>
      <c r="T189" s="102"/>
    </row>
    <row r="190" spans="16:20">
      <c r="P190" s="102"/>
      <c r="Q190" s="102"/>
      <c r="R190" s="102"/>
      <c r="S190" s="102"/>
      <c r="T190" s="102"/>
    </row>
    <row r="191" spans="16:20">
      <c r="P191" s="102"/>
      <c r="Q191" s="102"/>
      <c r="R191" s="102"/>
      <c r="S191" s="102"/>
      <c r="T191" s="102"/>
    </row>
    <row r="192" spans="16:20">
      <c r="P192" s="102"/>
      <c r="Q192" s="102"/>
      <c r="R192" s="102"/>
      <c r="S192" s="102"/>
      <c r="T192" s="102"/>
    </row>
    <row r="193" spans="16:20">
      <c r="P193" s="102"/>
      <c r="Q193" s="102"/>
      <c r="R193" s="102"/>
      <c r="S193" s="102"/>
      <c r="T193" s="102"/>
    </row>
    <row r="194" spans="16:20">
      <c r="P194" s="102"/>
      <c r="Q194" s="102"/>
      <c r="R194" s="102"/>
      <c r="S194" s="102"/>
      <c r="T194" s="102"/>
    </row>
    <row r="195" spans="16:20">
      <c r="P195" s="102"/>
      <c r="Q195" s="102"/>
      <c r="R195" s="102"/>
      <c r="S195" s="102"/>
      <c r="T195" s="102"/>
    </row>
    <row r="196" spans="16:20">
      <c r="P196" s="102"/>
      <c r="Q196" s="102"/>
      <c r="R196" s="102"/>
      <c r="S196" s="102"/>
      <c r="T196" s="102"/>
    </row>
    <row r="197" spans="16:20">
      <c r="P197" s="102"/>
      <c r="Q197" s="102"/>
      <c r="R197" s="102"/>
      <c r="S197" s="102"/>
      <c r="T197" s="102"/>
    </row>
    <row r="198" spans="16:20">
      <c r="P198" s="102"/>
      <c r="Q198" s="102"/>
      <c r="R198" s="102"/>
      <c r="S198" s="102"/>
      <c r="T198" s="102"/>
    </row>
    <row r="199" spans="16:20">
      <c r="P199" s="102"/>
      <c r="Q199" s="102"/>
      <c r="R199" s="102"/>
      <c r="S199" s="102"/>
      <c r="T199" s="102"/>
    </row>
    <row r="200" spans="16:20">
      <c r="P200" s="102"/>
      <c r="Q200" s="102"/>
      <c r="R200" s="102"/>
      <c r="S200" s="102"/>
      <c r="T200" s="102"/>
    </row>
    <row r="201" spans="16:20">
      <c r="P201" s="102"/>
      <c r="Q201" s="102"/>
      <c r="R201" s="102"/>
      <c r="S201" s="102"/>
      <c r="T201" s="102"/>
    </row>
    <row r="202" spans="16:20">
      <c r="P202" s="102"/>
      <c r="Q202" s="102"/>
      <c r="R202" s="102"/>
      <c r="S202" s="102"/>
      <c r="T202" s="102"/>
    </row>
    <row r="203" spans="16:20">
      <c r="P203" s="102"/>
      <c r="Q203" s="102"/>
      <c r="R203" s="102"/>
      <c r="S203" s="102"/>
      <c r="T203" s="102"/>
    </row>
    <row r="204" spans="16:20">
      <c r="P204" s="102"/>
      <c r="Q204" s="102"/>
      <c r="R204" s="102"/>
      <c r="S204" s="102"/>
      <c r="T204" s="102"/>
    </row>
    <row r="205" spans="16:20">
      <c r="P205" s="102"/>
      <c r="Q205" s="102"/>
      <c r="R205" s="102"/>
      <c r="S205" s="102"/>
      <c r="T205" s="102"/>
    </row>
    <row r="206" spans="16:20">
      <c r="P206" s="102"/>
      <c r="Q206" s="102"/>
      <c r="R206" s="102"/>
      <c r="S206" s="102"/>
      <c r="T206" s="102"/>
    </row>
    <row r="207" spans="16:20">
      <c r="P207" s="102"/>
      <c r="Q207" s="102"/>
      <c r="R207" s="102"/>
      <c r="S207" s="102"/>
      <c r="T207" s="102"/>
    </row>
    <row r="208" spans="16:20">
      <c r="P208" s="102"/>
      <c r="Q208" s="102"/>
      <c r="R208" s="102"/>
      <c r="S208" s="102"/>
      <c r="T208" s="102"/>
    </row>
    <row r="209" spans="16:20">
      <c r="P209" s="102"/>
      <c r="Q209" s="102"/>
      <c r="R209" s="102"/>
      <c r="S209" s="102"/>
      <c r="T209" s="102"/>
    </row>
    <row r="210" spans="16:20">
      <c r="P210" s="102"/>
      <c r="Q210" s="102"/>
      <c r="R210" s="102"/>
      <c r="S210" s="102"/>
      <c r="T210" s="102"/>
    </row>
    <row r="211" spans="16:20">
      <c r="P211" s="102"/>
      <c r="Q211" s="102"/>
      <c r="R211" s="102"/>
      <c r="S211" s="102"/>
      <c r="T211" s="102"/>
    </row>
    <row r="212" spans="16:20">
      <c r="P212" s="102"/>
      <c r="Q212" s="102"/>
      <c r="R212" s="102"/>
      <c r="S212" s="102"/>
      <c r="T212" s="102"/>
    </row>
    <row r="213" spans="16:20">
      <c r="P213" s="102"/>
      <c r="Q213" s="102"/>
      <c r="R213" s="102"/>
      <c r="S213" s="102"/>
      <c r="T213" s="102"/>
    </row>
    <row r="214" spans="16:20">
      <c r="P214" s="102"/>
      <c r="Q214" s="102"/>
      <c r="R214" s="102"/>
      <c r="S214" s="102"/>
      <c r="T214" s="102"/>
    </row>
    <row r="215" spans="16:20">
      <c r="P215" s="102"/>
      <c r="Q215" s="102"/>
      <c r="R215" s="102"/>
      <c r="S215" s="102"/>
      <c r="T215" s="102"/>
    </row>
    <row r="216" spans="16:20">
      <c r="P216" s="102"/>
      <c r="Q216" s="102"/>
      <c r="R216" s="102"/>
      <c r="S216" s="102"/>
      <c r="T216" s="102"/>
    </row>
    <row r="217" spans="16:20">
      <c r="P217" s="102"/>
      <c r="Q217" s="102"/>
      <c r="R217" s="102"/>
      <c r="S217" s="102"/>
      <c r="T217" s="102"/>
    </row>
    <row r="218" spans="16:20">
      <c r="P218" s="102"/>
      <c r="Q218" s="102"/>
      <c r="R218" s="102"/>
      <c r="S218" s="102"/>
      <c r="T218" s="102"/>
    </row>
    <row r="219" spans="16:20">
      <c r="P219" s="102"/>
      <c r="Q219" s="102"/>
      <c r="R219" s="102"/>
      <c r="S219" s="102"/>
      <c r="T219" s="102"/>
    </row>
    <row r="220" spans="16:20">
      <c r="P220" s="102"/>
      <c r="Q220" s="102"/>
      <c r="R220" s="102"/>
      <c r="S220" s="102"/>
      <c r="T220" s="102"/>
    </row>
    <row r="221" spans="16:20">
      <c r="P221" s="102"/>
      <c r="Q221" s="102"/>
      <c r="R221" s="102"/>
      <c r="S221" s="102"/>
      <c r="T221" s="102"/>
    </row>
    <row r="222" spans="16:20">
      <c r="P222" s="102"/>
      <c r="Q222" s="102"/>
      <c r="R222" s="102"/>
      <c r="S222" s="102"/>
      <c r="T222" s="102"/>
    </row>
    <row r="223" spans="16:20">
      <c r="P223" s="102"/>
      <c r="Q223" s="102"/>
      <c r="R223" s="102"/>
      <c r="S223" s="102"/>
      <c r="T223" s="102"/>
    </row>
    <row r="224" spans="16:20">
      <c r="P224" s="102"/>
      <c r="Q224" s="102"/>
      <c r="R224" s="102"/>
      <c r="S224" s="102"/>
      <c r="T224" s="102"/>
    </row>
    <row r="225" spans="16:20">
      <c r="P225" s="102"/>
      <c r="Q225" s="102"/>
      <c r="R225" s="102"/>
      <c r="S225" s="102"/>
      <c r="T225" s="102"/>
    </row>
    <row r="226" spans="16:20">
      <c r="P226" s="102"/>
      <c r="Q226" s="102"/>
      <c r="R226" s="102"/>
      <c r="S226" s="102"/>
      <c r="T226" s="102"/>
    </row>
    <row r="227" spans="16:20">
      <c r="P227" s="102"/>
      <c r="Q227" s="102"/>
      <c r="R227" s="102"/>
      <c r="S227" s="102"/>
      <c r="T227" s="102"/>
    </row>
    <row r="228" spans="16:20">
      <c r="P228" s="102"/>
      <c r="Q228" s="102"/>
      <c r="R228" s="102"/>
      <c r="S228" s="102"/>
      <c r="T228" s="102"/>
    </row>
    <row r="229" spans="16:20">
      <c r="P229" s="102"/>
      <c r="Q229" s="102"/>
      <c r="R229" s="102"/>
      <c r="S229" s="102"/>
      <c r="T229" s="102"/>
    </row>
    <row r="230" spans="16:20">
      <c r="P230" s="102"/>
      <c r="Q230" s="102"/>
      <c r="R230" s="102"/>
      <c r="S230" s="102"/>
      <c r="T230" s="102"/>
    </row>
    <row r="231" spans="16:20">
      <c r="P231" s="102"/>
      <c r="Q231" s="102"/>
      <c r="R231" s="102"/>
      <c r="S231" s="102"/>
      <c r="T231" s="102"/>
    </row>
    <row r="232" spans="16:20">
      <c r="P232" s="102"/>
      <c r="Q232" s="102"/>
      <c r="R232" s="102"/>
      <c r="S232" s="102"/>
      <c r="T232" s="102"/>
    </row>
    <row r="233" spans="16:20">
      <c r="P233" s="102"/>
      <c r="Q233" s="102"/>
      <c r="R233" s="102"/>
      <c r="S233" s="102"/>
      <c r="T233" s="102"/>
    </row>
    <row r="234" spans="16:20">
      <c r="P234" s="102"/>
      <c r="Q234" s="102"/>
      <c r="R234" s="102"/>
      <c r="S234" s="102"/>
      <c r="T234" s="102"/>
    </row>
    <row r="235" spans="16:20">
      <c r="P235" s="102"/>
      <c r="Q235" s="102"/>
      <c r="R235" s="102"/>
      <c r="S235" s="102"/>
      <c r="T235" s="102"/>
    </row>
    <row r="236" spans="16:20">
      <c r="P236" s="102"/>
      <c r="Q236" s="102"/>
      <c r="R236" s="102"/>
      <c r="S236" s="102"/>
      <c r="T236" s="102"/>
    </row>
    <row r="237" spans="16:20">
      <c r="P237" s="102"/>
      <c r="Q237" s="102"/>
      <c r="R237" s="102"/>
      <c r="S237" s="102"/>
      <c r="T237" s="102"/>
    </row>
    <row r="238" spans="16:20">
      <c r="P238" s="102"/>
      <c r="Q238" s="102"/>
      <c r="R238" s="102"/>
      <c r="S238" s="102"/>
      <c r="T238" s="102"/>
    </row>
    <row r="239" spans="16:20">
      <c r="P239" s="102"/>
      <c r="Q239" s="102"/>
      <c r="R239" s="102"/>
      <c r="S239" s="102"/>
      <c r="T239" s="102"/>
    </row>
    <row r="240" spans="16:20">
      <c r="P240" s="102"/>
      <c r="Q240" s="102"/>
      <c r="R240" s="102"/>
      <c r="S240" s="102"/>
      <c r="T240" s="102"/>
    </row>
    <row r="241" spans="16:20">
      <c r="P241" s="102"/>
      <c r="Q241" s="102"/>
      <c r="R241" s="102"/>
      <c r="S241" s="102"/>
      <c r="T241" s="102"/>
    </row>
    <row r="242" spans="16:20">
      <c r="P242" s="102"/>
      <c r="Q242" s="102"/>
      <c r="R242" s="102"/>
      <c r="S242" s="102"/>
      <c r="T242" s="102"/>
    </row>
    <row r="243" spans="16:20">
      <c r="P243" s="102"/>
      <c r="Q243" s="102"/>
      <c r="R243" s="102"/>
      <c r="S243" s="102"/>
      <c r="T243" s="102"/>
    </row>
    <row r="244" spans="16:20">
      <c r="P244" s="102"/>
      <c r="Q244" s="102"/>
      <c r="R244" s="102"/>
      <c r="S244" s="102"/>
      <c r="T244" s="102"/>
    </row>
    <row r="245" spans="16:20">
      <c r="P245" s="102"/>
      <c r="Q245" s="102"/>
      <c r="R245" s="102"/>
      <c r="S245" s="102"/>
      <c r="T245" s="102"/>
    </row>
    <row r="246" spans="16:20">
      <c r="P246" s="102"/>
      <c r="Q246" s="102"/>
      <c r="R246" s="102"/>
      <c r="S246" s="102"/>
      <c r="T246" s="102"/>
    </row>
    <row r="247" spans="16:20">
      <c r="P247" s="102"/>
      <c r="Q247" s="102"/>
      <c r="R247" s="102"/>
      <c r="S247" s="102"/>
      <c r="T247" s="102"/>
    </row>
    <row r="248" spans="16:20">
      <c r="P248" s="102"/>
      <c r="Q248" s="102"/>
      <c r="R248" s="102"/>
      <c r="S248" s="102"/>
      <c r="T248" s="102"/>
    </row>
    <row r="249" spans="16:20">
      <c r="P249" s="102"/>
      <c r="Q249" s="102"/>
      <c r="R249" s="102"/>
      <c r="S249" s="102"/>
      <c r="T249" s="102"/>
    </row>
    <row r="250" spans="16:20">
      <c r="P250" s="102"/>
      <c r="Q250" s="102"/>
      <c r="R250" s="102"/>
      <c r="S250" s="102"/>
      <c r="T250" s="102"/>
    </row>
    <row r="251" spans="16:20">
      <c r="P251" s="102"/>
      <c r="Q251" s="102"/>
      <c r="R251" s="102"/>
      <c r="S251" s="102"/>
      <c r="T251" s="102"/>
    </row>
    <row r="252" spans="16:20">
      <c r="P252" s="102"/>
      <c r="Q252" s="102"/>
      <c r="R252" s="102"/>
      <c r="S252" s="102"/>
      <c r="T252" s="102"/>
    </row>
    <row r="253" spans="16:20">
      <c r="P253" s="102"/>
      <c r="Q253" s="102"/>
      <c r="R253" s="102"/>
      <c r="S253" s="102"/>
      <c r="T253" s="102"/>
    </row>
    <row r="254" spans="16:20">
      <c r="P254" s="102"/>
      <c r="Q254" s="102"/>
      <c r="R254" s="102"/>
      <c r="S254" s="102"/>
      <c r="T254" s="102"/>
    </row>
    <row r="255" spans="16:20">
      <c r="P255" s="102"/>
      <c r="Q255" s="102"/>
      <c r="R255" s="102"/>
      <c r="S255" s="102"/>
      <c r="T255" s="102"/>
    </row>
    <row r="256" spans="16:20">
      <c r="P256" s="102"/>
      <c r="Q256" s="102"/>
      <c r="R256" s="102"/>
      <c r="S256" s="102"/>
      <c r="T256" s="102"/>
    </row>
    <row r="257" spans="16:20">
      <c r="P257" s="102"/>
      <c r="Q257" s="102"/>
      <c r="R257" s="102"/>
      <c r="S257" s="102"/>
      <c r="T257" s="102"/>
    </row>
    <row r="258" spans="16:20">
      <c r="P258" s="102"/>
      <c r="Q258" s="102"/>
      <c r="R258" s="102"/>
      <c r="S258" s="102"/>
      <c r="T258" s="102"/>
    </row>
    <row r="259" spans="16:20">
      <c r="P259" s="102"/>
      <c r="Q259" s="102"/>
      <c r="R259" s="102"/>
      <c r="S259" s="102"/>
      <c r="T259" s="102"/>
    </row>
    <row r="260" spans="16:20">
      <c r="P260" s="102"/>
      <c r="Q260" s="102"/>
      <c r="R260" s="102"/>
      <c r="S260" s="102"/>
      <c r="T260" s="102"/>
    </row>
    <row r="261" spans="16:20">
      <c r="P261" s="102"/>
      <c r="Q261" s="102"/>
      <c r="R261" s="102"/>
      <c r="S261" s="102"/>
      <c r="T261" s="102"/>
    </row>
    <row r="262" spans="16:20">
      <c r="P262" s="102"/>
      <c r="Q262" s="102"/>
      <c r="R262" s="102"/>
      <c r="S262" s="102"/>
      <c r="T262" s="102"/>
    </row>
    <row r="263" spans="16:20">
      <c r="P263" s="102"/>
      <c r="Q263" s="102"/>
      <c r="R263" s="102"/>
      <c r="S263" s="102"/>
      <c r="T263" s="102"/>
    </row>
    <row r="264" spans="16:20">
      <c r="P264" s="102"/>
      <c r="Q264" s="102"/>
      <c r="R264" s="102"/>
      <c r="S264" s="102"/>
      <c r="T264" s="102"/>
    </row>
    <row r="265" spans="16:20">
      <c r="P265" s="102"/>
      <c r="Q265" s="102"/>
      <c r="R265" s="102"/>
      <c r="S265" s="102"/>
      <c r="T265" s="102"/>
    </row>
    <row r="266" spans="16:20">
      <c r="P266" s="102"/>
      <c r="Q266" s="102"/>
      <c r="R266" s="102"/>
      <c r="S266" s="102"/>
      <c r="T266" s="102"/>
    </row>
    <row r="267" spans="16:20">
      <c r="P267" s="102"/>
      <c r="Q267" s="102"/>
      <c r="R267" s="102"/>
      <c r="S267" s="102"/>
      <c r="T267" s="102"/>
    </row>
    <row r="268" spans="16:20">
      <c r="P268" s="102"/>
      <c r="Q268" s="102"/>
      <c r="R268" s="102"/>
      <c r="S268" s="102"/>
      <c r="T268" s="102"/>
    </row>
    <row r="269" spans="16:20">
      <c r="P269" s="102"/>
      <c r="Q269" s="102"/>
      <c r="R269" s="102"/>
      <c r="S269" s="102"/>
      <c r="T269" s="102"/>
    </row>
    <row r="270" spans="16:20">
      <c r="P270" s="102"/>
      <c r="Q270" s="102"/>
      <c r="R270" s="102"/>
      <c r="S270" s="102"/>
      <c r="T270" s="102"/>
    </row>
    <row r="271" spans="16:20">
      <c r="P271" s="102"/>
      <c r="Q271" s="102"/>
      <c r="R271" s="102"/>
      <c r="S271" s="102"/>
      <c r="T271" s="102"/>
    </row>
    <row r="272" spans="16:20">
      <c r="P272" s="102"/>
      <c r="Q272" s="102"/>
      <c r="R272" s="102"/>
      <c r="S272" s="102"/>
      <c r="T272" s="102"/>
    </row>
    <row r="273" spans="16:20">
      <c r="P273" s="102"/>
      <c r="Q273" s="102"/>
      <c r="R273" s="102"/>
      <c r="S273" s="102"/>
      <c r="T273" s="102"/>
    </row>
    <row r="274" spans="16:20">
      <c r="P274" s="102"/>
      <c r="Q274" s="102"/>
      <c r="R274" s="102"/>
      <c r="S274" s="102"/>
      <c r="T274" s="102"/>
    </row>
    <row r="275" spans="16:20">
      <c r="P275" s="102"/>
      <c r="Q275" s="102"/>
      <c r="R275" s="102"/>
      <c r="S275" s="102"/>
      <c r="T275" s="102"/>
    </row>
    <row r="276" spans="16:20">
      <c r="P276" s="102"/>
      <c r="Q276" s="102"/>
      <c r="R276" s="102"/>
      <c r="S276" s="102"/>
      <c r="T276" s="102"/>
    </row>
    <row r="277" spans="16:20">
      <c r="P277" s="102"/>
      <c r="Q277" s="102"/>
      <c r="R277" s="102"/>
      <c r="S277" s="102"/>
      <c r="T277" s="102"/>
    </row>
    <row r="278" spans="16:20">
      <c r="P278" s="102"/>
      <c r="Q278" s="102"/>
      <c r="R278" s="102"/>
      <c r="S278" s="102"/>
      <c r="T278" s="102"/>
    </row>
    <row r="279" spans="16:20">
      <c r="P279" s="102"/>
      <c r="Q279" s="102"/>
      <c r="R279" s="102"/>
      <c r="S279" s="102"/>
      <c r="T279" s="102"/>
    </row>
    <row r="280" spans="16:20">
      <c r="P280" s="102"/>
      <c r="Q280" s="102"/>
      <c r="R280" s="102"/>
      <c r="S280" s="102"/>
      <c r="T280" s="102"/>
    </row>
    <row r="281" spans="16:20">
      <c r="P281" s="102"/>
      <c r="Q281" s="102"/>
      <c r="R281" s="102"/>
      <c r="S281" s="102"/>
      <c r="T281" s="102"/>
    </row>
    <row r="282" spans="16:20">
      <c r="P282" s="102"/>
      <c r="Q282" s="102"/>
      <c r="R282" s="102"/>
      <c r="S282" s="102"/>
      <c r="T282" s="102"/>
    </row>
    <row r="283" spans="16:20">
      <c r="P283" s="102"/>
      <c r="Q283" s="102"/>
      <c r="R283" s="102"/>
      <c r="S283" s="102"/>
      <c r="T283" s="102"/>
    </row>
    <row r="284" spans="16:20">
      <c r="P284" s="102"/>
      <c r="Q284" s="102"/>
      <c r="R284" s="102"/>
      <c r="S284" s="102"/>
      <c r="T284" s="102"/>
    </row>
    <row r="285" spans="16:20">
      <c r="P285" s="102"/>
      <c r="Q285" s="102"/>
      <c r="R285" s="102"/>
      <c r="S285" s="102"/>
      <c r="T285" s="102"/>
    </row>
    <row r="286" spans="16:20">
      <c r="P286" s="102"/>
      <c r="Q286" s="102"/>
      <c r="R286" s="102"/>
      <c r="S286" s="102"/>
      <c r="T286" s="102"/>
    </row>
    <row r="287" spans="16:20">
      <c r="P287" s="102"/>
      <c r="Q287" s="102"/>
      <c r="R287" s="102"/>
      <c r="S287" s="102"/>
      <c r="T287" s="102"/>
    </row>
    <row r="288" spans="16:20">
      <c r="P288" s="102"/>
      <c r="Q288" s="102"/>
      <c r="R288" s="102"/>
      <c r="S288" s="102"/>
      <c r="T288" s="102"/>
    </row>
    <row r="289" spans="16:20">
      <c r="P289" s="102"/>
      <c r="Q289" s="102"/>
      <c r="R289" s="102"/>
      <c r="S289" s="102"/>
      <c r="T289" s="102"/>
    </row>
    <row r="290" spans="16:20">
      <c r="P290" s="102"/>
      <c r="Q290" s="102"/>
      <c r="R290" s="102"/>
      <c r="S290" s="102"/>
      <c r="T290" s="102"/>
    </row>
    <row r="291" spans="16:20">
      <c r="P291" s="102"/>
      <c r="Q291" s="102"/>
      <c r="R291" s="102"/>
      <c r="S291" s="102"/>
      <c r="T291" s="102"/>
    </row>
    <row r="292" spans="16:20">
      <c r="P292" s="102"/>
      <c r="Q292" s="102"/>
      <c r="R292" s="102"/>
      <c r="S292" s="102"/>
      <c r="T292" s="102"/>
    </row>
    <row r="293" spans="16:20">
      <c r="P293" s="102"/>
      <c r="Q293" s="102"/>
      <c r="R293" s="102"/>
      <c r="S293" s="102"/>
      <c r="T293" s="102"/>
    </row>
    <row r="294" spans="16:20">
      <c r="P294" s="102"/>
      <c r="Q294" s="102"/>
      <c r="R294" s="102"/>
      <c r="S294" s="102"/>
      <c r="T294" s="102"/>
    </row>
    <row r="295" spans="16:20">
      <c r="P295" s="102"/>
      <c r="Q295" s="102"/>
      <c r="R295" s="102"/>
      <c r="S295" s="102"/>
      <c r="T295" s="102"/>
    </row>
    <row r="296" spans="16:20">
      <c r="P296" s="102"/>
      <c r="Q296" s="102"/>
      <c r="R296" s="102"/>
      <c r="S296" s="102"/>
      <c r="T296" s="102"/>
    </row>
    <row r="297" spans="16:20">
      <c r="P297" s="102"/>
      <c r="Q297" s="102"/>
      <c r="R297" s="102"/>
      <c r="S297" s="102"/>
      <c r="T297" s="102"/>
    </row>
    <row r="298" spans="16:20">
      <c r="P298" s="102"/>
      <c r="Q298" s="102"/>
      <c r="R298" s="102"/>
      <c r="S298" s="102"/>
      <c r="T298" s="102"/>
    </row>
    <row r="299" spans="16:20">
      <c r="P299" s="102"/>
      <c r="Q299" s="102"/>
      <c r="R299" s="102"/>
      <c r="S299" s="102"/>
      <c r="T299" s="102"/>
    </row>
    <row r="300" spans="16:20">
      <c r="P300" s="102"/>
      <c r="Q300" s="102"/>
      <c r="R300" s="102"/>
      <c r="S300" s="102"/>
      <c r="T300" s="102"/>
    </row>
    <row r="301" spans="16:20">
      <c r="P301" s="102"/>
      <c r="Q301" s="102"/>
      <c r="R301" s="102"/>
      <c r="S301" s="102"/>
      <c r="T301" s="102"/>
    </row>
    <row r="302" spans="16:20">
      <c r="P302" s="102"/>
      <c r="Q302" s="102"/>
      <c r="R302" s="102"/>
      <c r="S302" s="102"/>
      <c r="T302" s="102"/>
    </row>
    <row r="303" spans="16:20">
      <c r="P303" s="102"/>
      <c r="Q303" s="102"/>
      <c r="R303" s="102"/>
      <c r="S303" s="102"/>
      <c r="T303" s="102"/>
    </row>
    <row r="304" spans="16:20">
      <c r="P304" s="102"/>
      <c r="Q304" s="102"/>
      <c r="R304" s="102"/>
      <c r="S304" s="102"/>
      <c r="T304" s="102"/>
    </row>
    <row r="305" spans="16:20">
      <c r="P305" s="102"/>
      <c r="Q305" s="102"/>
      <c r="R305" s="102"/>
      <c r="S305" s="102"/>
      <c r="T305" s="102"/>
    </row>
    <row r="306" spans="16:20">
      <c r="P306" s="102"/>
      <c r="Q306" s="102"/>
      <c r="R306" s="102"/>
      <c r="S306" s="102"/>
      <c r="T306" s="102"/>
    </row>
    <row r="307" spans="16:20">
      <c r="P307" s="102"/>
      <c r="Q307" s="102"/>
      <c r="R307" s="102"/>
      <c r="S307" s="102"/>
      <c r="T307" s="102"/>
    </row>
    <row r="308" spans="16:20">
      <c r="P308" s="102"/>
      <c r="Q308" s="102"/>
      <c r="R308" s="102"/>
      <c r="S308" s="102"/>
      <c r="T308" s="102"/>
    </row>
    <row r="309" spans="16:20">
      <c r="P309" s="102"/>
      <c r="Q309" s="102"/>
      <c r="R309" s="102"/>
      <c r="S309" s="102"/>
      <c r="T309" s="102"/>
    </row>
    <row r="310" spans="16:20">
      <c r="P310" s="102"/>
      <c r="Q310" s="102"/>
      <c r="R310" s="102"/>
      <c r="S310" s="102"/>
      <c r="T310" s="102"/>
    </row>
    <row r="311" spans="16:20">
      <c r="P311" s="102"/>
      <c r="Q311" s="102"/>
      <c r="R311" s="102"/>
      <c r="S311" s="102"/>
      <c r="T311" s="102"/>
    </row>
    <row r="312" spans="16:20">
      <c r="P312" s="102"/>
      <c r="Q312" s="102"/>
      <c r="R312" s="102"/>
      <c r="S312" s="102"/>
      <c r="T312" s="102"/>
    </row>
    <row r="313" spans="16:20">
      <c r="P313" s="102"/>
      <c r="Q313" s="102"/>
      <c r="R313" s="102"/>
      <c r="S313" s="102"/>
      <c r="T313" s="102"/>
    </row>
    <row r="314" spans="16:20">
      <c r="P314" s="102"/>
      <c r="Q314" s="102"/>
      <c r="R314" s="102"/>
      <c r="S314" s="102"/>
      <c r="T314" s="102"/>
    </row>
    <row r="315" spans="16:20">
      <c r="P315" s="102"/>
      <c r="Q315" s="102"/>
      <c r="R315" s="102"/>
      <c r="S315" s="102"/>
      <c r="T315" s="102"/>
    </row>
    <row r="316" spans="16:20">
      <c r="P316" s="102"/>
      <c r="Q316" s="102"/>
      <c r="R316" s="102"/>
      <c r="S316" s="102"/>
      <c r="T316" s="102"/>
    </row>
    <row r="317" spans="16:20">
      <c r="P317" s="102"/>
      <c r="Q317" s="102"/>
      <c r="R317" s="102"/>
      <c r="S317" s="102"/>
      <c r="T317" s="102"/>
    </row>
    <row r="318" spans="16:20">
      <c r="P318" s="102"/>
      <c r="Q318" s="102"/>
      <c r="R318" s="102"/>
      <c r="S318" s="102"/>
      <c r="T318" s="102"/>
    </row>
    <row r="319" spans="16:20">
      <c r="P319" s="102"/>
      <c r="Q319" s="102"/>
      <c r="R319" s="102"/>
      <c r="S319" s="102"/>
      <c r="T319" s="102"/>
    </row>
    <row r="320" spans="16:20">
      <c r="P320" s="102"/>
      <c r="Q320" s="102"/>
      <c r="R320" s="102"/>
      <c r="S320" s="102"/>
      <c r="T320" s="102"/>
    </row>
    <row r="321" spans="16:20">
      <c r="P321" s="102"/>
      <c r="Q321" s="102"/>
      <c r="R321" s="102"/>
      <c r="S321" s="102"/>
      <c r="T321" s="102"/>
    </row>
    <row r="322" spans="16:20">
      <c r="P322" s="102"/>
      <c r="Q322" s="102"/>
      <c r="R322" s="102"/>
      <c r="S322" s="102"/>
      <c r="T322" s="102"/>
    </row>
    <row r="323" spans="16:20">
      <c r="P323" s="102"/>
      <c r="Q323" s="102"/>
      <c r="R323" s="102"/>
      <c r="S323" s="102"/>
      <c r="T323" s="102"/>
    </row>
    <row r="324" spans="16:20">
      <c r="P324" s="102"/>
      <c r="Q324" s="102"/>
      <c r="R324" s="102"/>
      <c r="S324" s="102"/>
      <c r="T324" s="102"/>
    </row>
    <row r="325" spans="16:20">
      <c r="P325" s="102"/>
      <c r="Q325" s="102"/>
      <c r="R325" s="102"/>
      <c r="S325" s="102"/>
      <c r="T325" s="102"/>
    </row>
    <row r="326" spans="16:20">
      <c r="P326" s="102"/>
      <c r="Q326" s="102"/>
      <c r="R326" s="102"/>
      <c r="S326" s="102"/>
      <c r="T326" s="102"/>
    </row>
    <row r="327" spans="16:20">
      <c r="P327" s="102"/>
      <c r="Q327" s="102"/>
      <c r="R327" s="102"/>
      <c r="S327" s="102"/>
      <c r="T327" s="102"/>
    </row>
    <row r="328" spans="16:20">
      <c r="P328" s="102"/>
      <c r="Q328" s="102"/>
      <c r="R328" s="102"/>
      <c r="S328" s="102"/>
      <c r="T328" s="102"/>
    </row>
    <row r="329" spans="16:20">
      <c r="P329" s="102"/>
      <c r="Q329" s="102"/>
      <c r="R329" s="102"/>
      <c r="S329" s="102"/>
      <c r="T329" s="102"/>
    </row>
    <row r="330" spans="16:20">
      <c r="P330" s="102"/>
      <c r="Q330" s="102"/>
      <c r="R330" s="102"/>
      <c r="S330" s="102"/>
      <c r="T330" s="102"/>
    </row>
    <row r="331" spans="16:20">
      <c r="P331" s="102"/>
      <c r="Q331" s="102"/>
      <c r="R331" s="102"/>
      <c r="S331" s="102"/>
      <c r="T331" s="102"/>
    </row>
    <row r="332" spans="16:20">
      <c r="P332" s="102"/>
      <c r="Q332" s="102"/>
      <c r="R332" s="102"/>
      <c r="S332" s="102"/>
      <c r="T332" s="102"/>
    </row>
    <row r="333" spans="16:20">
      <c r="P333" s="102"/>
      <c r="Q333" s="102"/>
      <c r="R333" s="102"/>
      <c r="S333" s="102"/>
      <c r="T333" s="102"/>
    </row>
    <row r="334" spans="16:20">
      <c r="P334" s="102"/>
      <c r="Q334" s="102"/>
      <c r="R334" s="102"/>
      <c r="S334" s="102"/>
      <c r="T334" s="102"/>
    </row>
    <row r="335" spans="16:20">
      <c r="P335" s="102"/>
      <c r="Q335" s="102"/>
      <c r="R335" s="102"/>
      <c r="S335" s="102"/>
      <c r="T335" s="102"/>
    </row>
    <row r="336" spans="16:20">
      <c r="P336" s="102"/>
      <c r="Q336" s="102"/>
      <c r="R336" s="102"/>
      <c r="S336" s="102"/>
      <c r="T336" s="102"/>
    </row>
    <row r="337" spans="16:20">
      <c r="P337" s="102"/>
      <c r="Q337" s="102"/>
      <c r="R337" s="102"/>
      <c r="S337" s="102"/>
      <c r="T337" s="102"/>
    </row>
    <row r="338" spans="16:20">
      <c r="P338" s="102"/>
      <c r="Q338" s="102"/>
      <c r="R338" s="102"/>
      <c r="S338" s="102"/>
      <c r="T338" s="102"/>
    </row>
    <row r="339" spans="16:20">
      <c r="P339" s="102"/>
      <c r="Q339" s="102"/>
      <c r="R339" s="102"/>
      <c r="S339" s="102"/>
      <c r="T339" s="102"/>
    </row>
    <row r="340" spans="16:20">
      <c r="P340" s="102"/>
      <c r="Q340" s="102"/>
      <c r="R340" s="102"/>
      <c r="S340" s="102"/>
      <c r="T340" s="102"/>
    </row>
    <row r="341" spans="16:20">
      <c r="P341" s="102"/>
      <c r="Q341" s="102"/>
      <c r="R341" s="102"/>
      <c r="S341" s="102"/>
      <c r="T341" s="102"/>
    </row>
    <row r="342" spans="16:20">
      <c r="P342" s="102"/>
      <c r="Q342" s="102"/>
      <c r="R342" s="102"/>
      <c r="S342" s="102"/>
      <c r="T342" s="102"/>
    </row>
    <row r="343" spans="16:20">
      <c r="P343" s="102"/>
      <c r="Q343" s="102"/>
      <c r="R343" s="102"/>
      <c r="S343" s="102"/>
      <c r="T343" s="102"/>
    </row>
    <row r="344" spans="16:20">
      <c r="P344" s="102"/>
      <c r="Q344" s="102"/>
      <c r="R344" s="102"/>
      <c r="S344" s="102"/>
      <c r="T344" s="102"/>
    </row>
    <row r="345" spans="16:20">
      <c r="P345" s="102"/>
      <c r="Q345" s="102"/>
      <c r="R345" s="102"/>
      <c r="S345" s="102"/>
      <c r="T345" s="102"/>
    </row>
    <row r="346" spans="16:20">
      <c r="P346" s="102"/>
      <c r="Q346" s="102"/>
      <c r="R346" s="102"/>
      <c r="S346" s="102"/>
      <c r="T346" s="102"/>
    </row>
    <row r="347" spans="16:20">
      <c r="P347" s="102"/>
      <c r="Q347" s="102"/>
      <c r="R347" s="102"/>
      <c r="S347" s="102"/>
      <c r="T347" s="102"/>
    </row>
    <row r="348" spans="16:20">
      <c r="P348" s="102"/>
      <c r="Q348" s="102"/>
      <c r="R348" s="102"/>
      <c r="S348" s="102"/>
      <c r="T348" s="102"/>
    </row>
    <row r="349" spans="16:20">
      <c r="P349" s="102"/>
      <c r="Q349" s="102"/>
      <c r="R349" s="102"/>
      <c r="S349" s="102"/>
      <c r="T349" s="102"/>
    </row>
    <row r="350" spans="16:20">
      <c r="P350" s="102"/>
      <c r="Q350" s="102"/>
      <c r="R350" s="102"/>
      <c r="S350" s="102"/>
      <c r="T350" s="102"/>
    </row>
    <row r="351" spans="16:20">
      <c r="P351" s="102"/>
      <c r="Q351" s="102"/>
      <c r="R351" s="102"/>
      <c r="S351" s="102"/>
      <c r="T351" s="102"/>
    </row>
    <row r="352" spans="16:20">
      <c r="P352" s="102"/>
      <c r="Q352" s="102"/>
      <c r="R352" s="102"/>
      <c r="S352" s="102"/>
      <c r="T352" s="102"/>
    </row>
    <row r="353" spans="16:20">
      <c r="P353" s="102"/>
      <c r="Q353" s="102"/>
      <c r="R353" s="102"/>
      <c r="S353" s="102"/>
      <c r="T353" s="102"/>
    </row>
    <row r="354" spans="16:20">
      <c r="P354" s="102"/>
      <c r="Q354" s="102"/>
      <c r="R354" s="102"/>
      <c r="S354" s="102"/>
      <c r="T354" s="102"/>
    </row>
    <row r="355" spans="16:20">
      <c r="P355" s="102"/>
      <c r="Q355" s="102"/>
      <c r="R355" s="102"/>
      <c r="S355" s="102"/>
      <c r="T355" s="102"/>
    </row>
    <row r="356" spans="16:20">
      <c r="P356" s="102"/>
      <c r="Q356" s="102"/>
      <c r="R356" s="102"/>
      <c r="S356" s="102"/>
      <c r="T356" s="102"/>
    </row>
    <row r="357" spans="16:20">
      <c r="P357" s="102"/>
      <c r="Q357" s="102"/>
      <c r="R357" s="102"/>
      <c r="S357" s="102"/>
      <c r="T357" s="102"/>
    </row>
    <row r="358" spans="16:20">
      <c r="P358" s="102"/>
      <c r="Q358" s="102"/>
      <c r="R358" s="102"/>
      <c r="S358" s="102"/>
      <c r="T358" s="102"/>
    </row>
    <row r="359" spans="16:20">
      <c r="P359" s="102"/>
      <c r="Q359" s="102"/>
      <c r="R359" s="102"/>
      <c r="S359" s="102"/>
      <c r="T359" s="102"/>
    </row>
    <row r="360" spans="16:20">
      <c r="P360" s="102"/>
      <c r="Q360" s="102"/>
      <c r="R360" s="102"/>
      <c r="S360" s="102"/>
      <c r="T360" s="102"/>
    </row>
    <row r="361" spans="16:20">
      <c r="P361" s="102"/>
      <c r="Q361" s="102"/>
      <c r="R361" s="102"/>
      <c r="S361" s="102"/>
      <c r="T361" s="102"/>
    </row>
    <row r="362" spans="16:20">
      <c r="P362" s="102"/>
      <c r="Q362" s="102"/>
      <c r="R362" s="102"/>
      <c r="S362" s="102"/>
      <c r="T362" s="102"/>
    </row>
    <row r="363" spans="16:20">
      <c r="P363" s="102"/>
      <c r="Q363" s="102"/>
      <c r="R363" s="102"/>
      <c r="S363" s="102"/>
      <c r="T363" s="102"/>
    </row>
    <row r="364" spans="16:20">
      <c r="P364" s="102"/>
      <c r="Q364" s="102"/>
      <c r="R364" s="102"/>
      <c r="S364" s="102"/>
      <c r="T364" s="102"/>
    </row>
    <row r="365" spans="16:20">
      <c r="P365" s="102"/>
      <c r="Q365" s="102"/>
      <c r="R365" s="102"/>
      <c r="S365" s="102"/>
      <c r="T365" s="102"/>
    </row>
    <row r="366" spans="16:20">
      <c r="P366" s="102"/>
      <c r="Q366" s="102"/>
      <c r="R366" s="102"/>
      <c r="S366" s="102"/>
      <c r="T366" s="102"/>
    </row>
    <row r="367" spans="16:20">
      <c r="P367" s="102"/>
      <c r="Q367" s="102"/>
      <c r="R367" s="102"/>
      <c r="S367" s="102"/>
      <c r="T367" s="102"/>
    </row>
    <row r="368" spans="16:20">
      <c r="P368" s="102"/>
      <c r="Q368" s="102"/>
      <c r="R368" s="102"/>
      <c r="S368" s="102"/>
      <c r="T368" s="102"/>
    </row>
    <row r="369" spans="16:20">
      <c r="P369" s="102"/>
      <c r="Q369" s="102"/>
      <c r="R369" s="102"/>
      <c r="S369" s="102"/>
      <c r="T369" s="102"/>
    </row>
    <row r="370" spans="16:20">
      <c r="P370" s="102"/>
      <c r="Q370" s="102"/>
      <c r="R370" s="102"/>
      <c r="S370" s="102"/>
      <c r="T370" s="102"/>
    </row>
    <row r="371" spans="16:20">
      <c r="P371" s="102"/>
      <c r="Q371" s="102"/>
      <c r="R371" s="102"/>
      <c r="S371" s="102"/>
      <c r="T371" s="102"/>
    </row>
    <row r="372" spans="16:20">
      <c r="P372" s="102"/>
      <c r="Q372" s="102"/>
      <c r="R372" s="102"/>
      <c r="S372" s="102"/>
      <c r="T372" s="102"/>
    </row>
    <row r="373" spans="16:20">
      <c r="P373" s="102"/>
      <c r="Q373" s="102"/>
      <c r="R373" s="102"/>
      <c r="S373" s="102"/>
      <c r="T373" s="102"/>
    </row>
    <row r="374" spans="16:20">
      <c r="P374" s="102"/>
      <c r="Q374" s="102"/>
      <c r="R374" s="102"/>
      <c r="S374" s="102"/>
      <c r="T374" s="102"/>
    </row>
    <row r="375" spans="16:20">
      <c r="P375" s="102"/>
      <c r="Q375" s="102"/>
      <c r="R375" s="102"/>
      <c r="S375" s="102"/>
      <c r="T375" s="102"/>
    </row>
    <row r="376" spans="16:20">
      <c r="P376" s="102"/>
      <c r="Q376" s="102"/>
      <c r="R376" s="102"/>
      <c r="S376" s="102"/>
      <c r="T376" s="102"/>
    </row>
    <row r="377" spans="16:20">
      <c r="P377" s="102"/>
      <c r="Q377" s="102"/>
      <c r="R377" s="102"/>
      <c r="S377" s="102"/>
      <c r="T377" s="102"/>
    </row>
    <row r="378" spans="16:20">
      <c r="P378" s="102"/>
      <c r="Q378" s="102"/>
      <c r="R378" s="102"/>
      <c r="S378" s="102"/>
      <c r="T378" s="102"/>
    </row>
    <row r="379" spans="16:20">
      <c r="P379" s="102"/>
      <c r="Q379" s="102"/>
      <c r="R379" s="102"/>
      <c r="S379" s="102"/>
      <c r="T379" s="102"/>
    </row>
    <row r="380" spans="16:20">
      <c r="P380" s="102"/>
      <c r="Q380" s="102"/>
      <c r="R380" s="102"/>
      <c r="S380" s="102"/>
      <c r="T380" s="102"/>
    </row>
    <row r="381" spans="16:20">
      <c r="P381" s="102"/>
      <c r="Q381" s="102"/>
      <c r="R381" s="102"/>
      <c r="S381" s="102"/>
      <c r="T381" s="102"/>
    </row>
    <row r="382" spans="16:20">
      <c r="P382" s="102"/>
      <c r="Q382" s="102"/>
      <c r="R382" s="102"/>
      <c r="S382" s="102"/>
      <c r="T382" s="102"/>
    </row>
    <row r="383" spans="16:20">
      <c r="P383" s="102"/>
      <c r="Q383" s="102"/>
      <c r="R383" s="102"/>
      <c r="S383" s="102"/>
      <c r="T383" s="102"/>
    </row>
    <row r="384" spans="16:20">
      <c r="P384" s="102"/>
      <c r="Q384" s="102"/>
      <c r="R384" s="102"/>
      <c r="S384" s="102"/>
      <c r="T384" s="102"/>
    </row>
    <row r="385" spans="16:20">
      <c r="P385" s="102"/>
      <c r="Q385" s="102"/>
      <c r="R385" s="102"/>
      <c r="S385" s="102"/>
      <c r="T385" s="102"/>
    </row>
    <row r="386" spans="16:20">
      <c r="P386" s="102"/>
      <c r="Q386" s="102"/>
      <c r="R386" s="102"/>
      <c r="S386" s="102"/>
      <c r="T386" s="102"/>
    </row>
    <row r="387" spans="16:20">
      <c r="P387" s="102"/>
      <c r="Q387" s="102"/>
      <c r="R387" s="102"/>
      <c r="S387" s="102"/>
      <c r="T387" s="102"/>
    </row>
    <row r="388" spans="16:20">
      <c r="P388" s="102"/>
      <c r="Q388" s="102"/>
      <c r="R388" s="102"/>
      <c r="S388" s="102"/>
      <c r="T388" s="102"/>
    </row>
    <row r="389" spans="16:20">
      <c r="P389" s="102"/>
      <c r="Q389" s="102"/>
      <c r="R389" s="102"/>
      <c r="S389" s="102"/>
      <c r="T389" s="102"/>
    </row>
    <row r="390" spans="16:20">
      <c r="P390" s="102"/>
      <c r="Q390" s="102"/>
      <c r="R390" s="102"/>
      <c r="S390" s="102"/>
      <c r="T390" s="102"/>
    </row>
    <row r="391" spans="16:20">
      <c r="P391" s="102"/>
      <c r="Q391" s="102"/>
      <c r="R391" s="102"/>
      <c r="S391" s="102"/>
      <c r="T391" s="102"/>
    </row>
    <row r="392" spans="16:20">
      <c r="P392" s="102"/>
      <c r="Q392" s="102"/>
      <c r="R392" s="102"/>
      <c r="S392" s="102"/>
      <c r="T392" s="102"/>
    </row>
    <row r="393" spans="16:20">
      <c r="P393" s="102"/>
      <c r="Q393" s="102"/>
      <c r="R393" s="102"/>
      <c r="S393" s="102"/>
      <c r="T393" s="102"/>
    </row>
    <row r="394" spans="16:20">
      <c r="P394" s="102"/>
      <c r="Q394" s="102"/>
      <c r="R394" s="102"/>
      <c r="S394" s="102"/>
      <c r="T394" s="102"/>
    </row>
    <row r="395" spans="16:20">
      <c r="P395" s="102"/>
      <c r="Q395" s="102"/>
      <c r="R395" s="102"/>
      <c r="S395" s="102"/>
      <c r="T395" s="102"/>
    </row>
    <row r="396" spans="16:20">
      <c r="P396" s="102"/>
      <c r="Q396" s="102"/>
      <c r="R396" s="102"/>
      <c r="S396" s="102"/>
      <c r="T396" s="102"/>
    </row>
    <row r="397" spans="16:20">
      <c r="P397" s="102"/>
      <c r="Q397" s="102"/>
      <c r="R397" s="102"/>
      <c r="S397" s="102"/>
      <c r="T397" s="102"/>
    </row>
    <row r="398" spans="16:20">
      <c r="P398" s="102"/>
      <c r="Q398" s="102"/>
      <c r="R398" s="102"/>
      <c r="S398" s="102"/>
      <c r="T398" s="102"/>
    </row>
    <row r="399" spans="16:20">
      <c r="P399" s="102"/>
      <c r="Q399" s="102"/>
      <c r="R399" s="102"/>
      <c r="S399" s="102"/>
      <c r="T399" s="102"/>
    </row>
    <row r="400" spans="16:20">
      <c r="P400" s="102"/>
      <c r="Q400" s="102"/>
      <c r="R400" s="102"/>
      <c r="S400" s="102"/>
      <c r="T400" s="102"/>
    </row>
    <row r="401" spans="16:20">
      <c r="P401" s="102"/>
      <c r="Q401" s="102"/>
      <c r="R401" s="102"/>
      <c r="S401" s="102"/>
      <c r="T401" s="102"/>
    </row>
    <row r="402" spans="16:20">
      <c r="P402" s="102"/>
      <c r="Q402" s="102"/>
      <c r="R402" s="102"/>
      <c r="S402" s="102"/>
      <c r="T402" s="102"/>
    </row>
    <row r="403" spans="16:20">
      <c r="P403" s="102"/>
      <c r="Q403" s="102"/>
      <c r="R403" s="102"/>
      <c r="S403" s="102"/>
      <c r="T403" s="102"/>
    </row>
    <row r="404" spans="16:20">
      <c r="P404" s="102"/>
      <c r="Q404" s="102"/>
      <c r="R404" s="102"/>
      <c r="S404" s="102"/>
      <c r="T404" s="102"/>
    </row>
    <row r="405" spans="16:20">
      <c r="P405" s="102"/>
      <c r="Q405" s="102"/>
      <c r="R405" s="102"/>
      <c r="S405" s="102"/>
      <c r="T405" s="102"/>
    </row>
    <row r="406" spans="16:20">
      <c r="P406" s="102"/>
      <c r="Q406" s="102"/>
      <c r="R406" s="102"/>
      <c r="S406" s="102"/>
      <c r="T406" s="102"/>
    </row>
    <row r="407" spans="16:20">
      <c r="P407" s="102"/>
      <c r="Q407" s="102"/>
      <c r="R407" s="102"/>
      <c r="S407" s="102"/>
      <c r="T407" s="102"/>
    </row>
    <row r="408" spans="16:20">
      <c r="P408" s="102"/>
      <c r="Q408" s="102"/>
      <c r="R408" s="102"/>
      <c r="S408" s="102"/>
      <c r="T408" s="102"/>
    </row>
    <row r="409" spans="16:20">
      <c r="P409" s="102"/>
      <c r="Q409" s="102"/>
      <c r="R409" s="102"/>
      <c r="S409" s="102"/>
      <c r="T409" s="102"/>
    </row>
    <row r="410" spans="16:20">
      <c r="P410" s="102"/>
      <c r="Q410" s="102"/>
      <c r="R410" s="102"/>
      <c r="S410" s="102"/>
      <c r="T410" s="102"/>
    </row>
    <row r="411" spans="16:20">
      <c r="P411" s="102"/>
      <c r="Q411" s="102"/>
      <c r="R411" s="102"/>
      <c r="S411" s="102"/>
      <c r="T411" s="102"/>
    </row>
    <row r="412" spans="16:20">
      <c r="P412" s="102"/>
      <c r="Q412" s="102"/>
      <c r="R412" s="102"/>
      <c r="S412" s="102"/>
      <c r="T412" s="102"/>
    </row>
    <row r="413" spans="16:20">
      <c r="P413" s="102"/>
      <c r="Q413" s="102"/>
      <c r="R413" s="102"/>
      <c r="S413" s="102"/>
      <c r="T413" s="102"/>
    </row>
    <row r="414" spans="16:20">
      <c r="P414" s="102"/>
      <c r="Q414" s="102"/>
      <c r="R414" s="102"/>
      <c r="S414" s="102"/>
      <c r="T414" s="102"/>
    </row>
    <row r="415" spans="16:20">
      <c r="P415" s="102"/>
      <c r="Q415" s="102"/>
      <c r="R415" s="102"/>
      <c r="S415" s="102"/>
      <c r="T415" s="102"/>
    </row>
    <row r="416" spans="16:20">
      <c r="P416" s="102"/>
      <c r="Q416" s="102"/>
      <c r="R416" s="102"/>
      <c r="S416" s="102"/>
      <c r="T416" s="102"/>
    </row>
    <row r="417" spans="16:20">
      <c r="P417" s="102"/>
      <c r="Q417" s="102"/>
      <c r="R417" s="102"/>
      <c r="S417" s="102"/>
      <c r="T417" s="102"/>
    </row>
    <row r="418" spans="16:20">
      <c r="P418" s="102"/>
      <c r="Q418" s="102"/>
      <c r="R418" s="102"/>
      <c r="S418" s="102"/>
      <c r="T418" s="102"/>
    </row>
    <row r="419" spans="16:20">
      <c r="P419" s="102"/>
      <c r="Q419" s="102"/>
      <c r="R419" s="102"/>
      <c r="S419" s="102"/>
      <c r="T419" s="102"/>
    </row>
    <row r="420" spans="16:20">
      <c r="P420" s="102"/>
      <c r="Q420" s="102"/>
      <c r="R420" s="102"/>
      <c r="S420" s="102"/>
      <c r="T420" s="102"/>
    </row>
    <row r="421" spans="16:20">
      <c r="P421" s="102"/>
      <c r="Q421" s="102"/>
      <c r="R421" s="102"/>
      <c r="S421" s="102"/>
      <c r="T421" s="102"/>
    </row>
    <row r="422" spans="16:20">
      <c r="P422" s="102"/>
      <c r="Q422" s="102"/>
      <c r="R422" s="102"/>
      <c r="S422" s="102"/>
      <c r="T422" s="102"/>
    </row>
    <row r="423" spans="16:20">
      <c r="P423" s="102"/>
      <c r="Q423" s="102"/>
      <c r="R423" s="102"/>
      <c r="S423" s="102"/>
      <c r="T423" s="102"/>
    </row>
    <row r="424" spans="16:20">
      <c r="P424" s="102"/>
      <c r="Q424" s="102"/>
      <c r="R424" s="102"/>
      <c r="S424" s="102"/>
      <c r="T424" s="102"/>
    </row>
    <row r="425" spans="16:20">
      <c r="P425" s="102"/>
      <c r="Q425" s="102"/>
      <c r="R425" s="102"/>
      <c r="S425" s="102"/>
      <c r="T425" s="102"/>
    </row>
    <row r="426" spans="16:20">
      <c r="P426" s="102"/>
      <c r="Q426" s="102"/>
      <c r="R426" s="102"/>
      <c r="S426" s="102"/>
      <c r="T426" s="102"/>
    </row>
    <row r="427" spans="16:20">
      <c r="P427" s="102"/>
      <c r="Q427" s="102"/>
      <c r="R427" s="102"/>
      <c r="S427" s="102"/>
      <c r="T427" s="102"/>
    </row>
    <row r="428" spans="16:20">
      <c r="P428" s="102"/>
      <c r="Q428" s="102"/>
      <c r="R428" s="102"/>
      <c r="S428" s="102"/>
      <c r="T428" s="102"/>
    </row>
    <row r="429" spans="16:20">
      <c r="P429" s="102"/>
      <c r="Q429" s="102"/>
      <c r="R429" s="102"/>
      <c r="S429" s="102"/>
      <c r="T429" s="102"/>
    </row>
    <row r="430" spans="16:20">
      <c r="P430" s="102"/>
      <c r="Q430" s="102"/>
      <c r="R430" s="102"/>
      <c r="S430" s="102"/>
      <c r="T430" s="102"/>
    </row>
    <row r="431" spans="16:20">
      <c r="P431" s="102"/>
      <c r="Q431" s="102"/>
      <c r="R431" s="102"/>
      <c r="S431" s="102"/>
      <c r="T431" s="102"/>
    </row>
    <row r="432" spans="16:20">
      <c r="P432" s="102"/>
      <c r="Q432" s="102"/>
      <c r="R432" s="102"/>
      <c r="S432" s="102"/>
      <c r="T432" s="102"/>
    </row>
    <row r="433" spans="16:20">
      <c r="P433" s="102"/>
      <c r="Q433" s="102"/>
      <c r="R433" s="102"/>
      <c r="S433" s="102"/>
      <c r="T433" s="102"/>
    </row>
    <row r="434" spans="16:20">
      <c r="P434" s="102"/>
      <c r="Q434" s="102"/>
      <c r="R434" s="102"/>
      <c r="S434" s="102"/>
      <c r="T434" s="102"/>
    </row>
    <row r="435" spans="16:20">
      <c r="P435" s="102"/>
      <c r="Q435" s="102"/>
      <c r="R435" s="102"/>
      <c r="S435" s="102"/>
      <c r="T435" s="102"/>
    </row>
    <row r="436" spans="16:20">
      <c r="P436" s="102"/>
      <c r="Q436" s="102"/>
      <c r="R436" s="102"/>
      <c r="S436" s="102"/>
      <c r="T436" s="102"/>
    </row>
    <row r="437" spans="16:20">
      <c r="P437" s="102"/>
      <c r="Q437" s="102"/>
      <c r="R437" s="102"/>
      <c r="S437" s="102"/>
      <c r="T437" s="102"/>
    </row>
    <row r="438" spans="16:20">
      <c r="P438" s="102"/>
      <c r="Q438" s="102"/>
      <c r="R438" s="102"/>
      <c r="S438" s="102"/>
      <c r="T438" s="102"/>
    </row>
    <row r="439" spans="16:20">
      <c r="P439" s="102"/>
      <c r="Q439" s="102"/>
      <c r="R439" s="102"/>
      <c r="S439" s="102"/>
      <c r="T439" s="102"/>
    </row>
    <row r="440" spans="16:20">
      <c r="P440" s="102"/>
      <c r="Q440" s="102"/>
      <c r="R440" s="102"/>
      <c r="S440" s="102"/>
      <c r="T440" s="102"/>
    </row>
    <row r="441" spans="16:20">
      <c r="P441" s="102"/>
      <c r="Q441" s="102"/>
      <c r="R441" s="102"/>
      <c r="S441" s="102"/>
      <c r="T441" s="102"/>
    </row>
    <row r="442" spans="16:20">
      <c r="P442" s="102"/>
      <c r="Q442" s="102"/>
      <c r="R442" s="102"/>
      <c r="S442" s="102"/>
      <c r="T442" s="102"/>
    </row>
    <row r="443" spans="16:20">
      <c r="P443" s="102"/>
      <c r="Q443" s="102"/>
      <c r="R443" s="102"/>
      <c r="S443" s="102"/>
      <c r="T443" s="102"/>
    </row>
    <row r="444" spans="16:20">
      <c r="P444" s="102"/>
      <c r="Q444" s="102"/>
      <c r="R444" s="102"/>
      <c r="S444" s="102"/>
      <c r="T444" s="102"/>
    </row>
    <row r="445" spans="16:20">
      <c r="P445" s="102"/>
      <c r="Q445" s="102"/>
      <c r="R445" s="102"/>
      <c r="S445" s="102"/>
      <c r="T445" s="102"/>
    </row>
    <row r="446" spans="16:20">
      <c r="P446" s="102"/>
      <c r="Q446" s="102"/>
      <c r="R446" s="102"/>
      <c r="S446" s="102"/>
      <c r="T446" s="102"/>
    </row>
    <row r="447" spans="16:20">
      <c r="P447" s="102"/>
      <c r="Q447" s="102"/>
      <c r="R447" s="102"/>
      <c r="S447" s="102"/>
      <c r="T447" s="102"/>
    </row>
    <row r="448" spans="16:20">
      <c r="P448" s="102"/>
      <c r="Q448" s="102"/>
      <c r="R448" s="102"/>
      <c r="S448" s="102"/>
      <c r="T448" s="102"/>
    </row>
    <row r="449" spans="16:20">
      <c r="P449" s="102"/>
      <c r="Q449" s="102"/>
      <c r="R449" s="102"/>
      <c r="S449" s="102"/>
      <c r="T449" s="102"/>
    </row>
    <row r="450" spans="16:20">
      <c r="P450" s="102"/>
      <c r="Q450" s="102"/>
      <c r="R450" s="102"/>
      <c r="S450" s="102"/>
      <c r="T450" s="102"/>
    </row>
    <row r="451" spans="16:20">
      <c r="P451" s="102"/>
      <c r="Q451" s="102"/>
      <c r="R451" s="102"/>
      <c r="S451" s="102"/>
      <c r="T451" s="102"/>
    </row>
    <row r="452" spans="16:20">
      <c r="P452" s="102"/>
      <c r="Q452" s="102"/>
      <c r="R452" s="102"/>
      <c r="S452" s="102"/>
      <c r="T452" s="102"/>
    </row>
    <row r="453" spans="16:20">
      <c r="P453" s="102"/>
      <c r="Q453" s="102"/>
      <c r="R453" s="102"/>
      <c r="S453" s="102"/>
      <c r="T453" s="102"/>
    </row>
    <row r="454" spans="16:20">
      <c r="P454" s="102"/>
      <c r="Q454" s="102"/>
      <c r="R454" s="102"/>
      <c r="S454" s="102"/>
      <c r="T454" s="102"/>
    </row>
    <row r="455" spans="16:20">
      <c r="P455" s="102"/>
      <c r="Q455" s="102"/>
      <c r="R455" s="102"/>
      <c r="S455" s="102"/>
      <c r="T455" s="102"/>
    </row>
    <row r="456" spans="16:20">
      <c r="P456" s="102"/>
      <c r="Q456" s="102"/>
      <c r="R456" s="102"/>
      <c r="S456" s="102"/>
      <c r="T456" s="102"/>
    </row>
    <row r="457" spans="16:20">
      <c r="P457" s="102"/>
      <c r="Q457" s="102"/>
      <c r="R457" s="102"/>
      <c r="S457" s="102"/>
      <c r="T457" s="102"/>
    </row>
    <row r="458" spans="16:20">
      <c r="P458" s="102"/>
      <c r="Q458" s="102"/>
      <c r="R458" s="102"/>
      <c r="S458" s="102"/>
      <c r="T458" s="102"/>
    </row>
    <row r="459" spans="16:20">
      <c r="P459" s="102"/>
      <c r="Q459" s="102"/>
      <c r="R459" s="102"/>
      <c r="S459" s="102"/>
      <c r="T459" s="102"/>
    </row>
    <row r="460" spans="16:20">
      <c r="P460" s="102"/>
      <c r="Q460" s="102"/>
      <c r="R460" s="102"/>
      <c r="S460" s="102"/>
      <c r="T460" s="102"/>
    </row>
    <row r="461" spans="16:20">
      <c r="P461" s="102"/>
      <c r="Q461" s="102"/>
      <c r="R461" s="102"/>
      <c r="S461" s="102"/>
      <c r="T461" s="102"/>
    </row>
  </sheetData>
  <autoFilter ref="B1:V461" xr:uid="{00000000-0001-0000-0300-000000000000}"/>
  <mergeCells count="2">
    <mergeCell ref="U1:U3"/>
    <mergeCell ref="V1:V3"/>
  </mergeCells>
  <phoneticPr fontId="7"/>
  <pageMargins left="0.7" right="0.7" top="0.75" bottom="0.75" header="0.3" footer="0.3"/>
  <pageSetup paperSize="9" scale="2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CEC5F-53D1-4FC9-9D53-1DAB11325893}">
  <sheetPr>
    <tabColor rgb="FFFF0000"/>
    <pageSetUpPr fitToPage="1"/>
  </sheetPr>
  <dimension ref="A1:U4"/>
  <sheetViews>
    <sheetView view="pageBreakPreview" zoomScale="55" zoomScaleNormal="100" zoomScaleSheetLayoutView="55" workbookViewId="0">
      <selection activeCell="A5" sqref="A5:XFD45"/>
    </sheetView>
  </sheetViews>
  <sheetFormatPr defaultColWidth="8.58203125" defaultRowHeight="20" customHeight="1"/>
  <cols>
    <col min="1" max="1" width="8.08203125" style="348" customWidth="1"/>
    <col min="2" max="2" width="14.58203125" style="348" customWidth="1"/>
    <col min="3" max="3" width="8.58203125" style="347"/>
    <col min="4" max="4" width="14.58203125" style="348" customWidth="1"/>
    <col min="5" max="5" width="30.58203125" style="352" customWidth="1"/>
    <col min="6" max="6" width="30.58203125" style="353" customWidth="1"/>
    <col min="7" max="19" width="30.58203125" style="352" customWidth="1"/>
    <col min="20" max="20" width="10.83203125" style="347" customWidth="1"/>
    <col min="21" max="16384" width="8.58203125" style="347"/>
  </cols>
  <sheetData>
    <row r="1" spans="1:21" s="342" customFormat="1" ht="43.5" customHeight="1">
      <c r="A1" s="356"/>
      <c r="B1" s="356" t="s">
        <v>388</v>
      </c>
      <c r="C1" s="356"/>
      <c r="D1" s="356"/>
      <c r="E1" s="356"/>
      <c r="F1" s="350"/>
      <c r="G1" s="351"/>
      <c r="H1" s="351"/>
      <c r="I1" s="351"/>
      <c r="J1" s="351"/>
      <c r="K1" s="351"/>
      <c r="L1" s="351"/>
      <c r="M1" s="351"/>
      <c r="N1" s="351"/>
      <c r="O1" s="351"/>
      <c r="P1" s="351"/>
      <c r="Q1" s="351"/>
      <c r="R1" s="351"/>
      <c r="S1" s="351"/>
    </row>
    <row r="2" spans="1:21" s="342" customFormat="1" ht="43.5" customHeight="1">
      <c r="A2" s="642"/>
      <c r="B2" s="354">
        <v>1</v>
      </c>
      <c r="C2" s="354">
        <v>2</v>
      </c>
      <c r="D2" s="354">
        <v>3</v>
      </c>
      <c r="E2" s="354">
        <v>4</v>
      </c>
      <c r="F2" s="354">
        <v>5</v>
      </c>
      <c r="G2" s="354">
        <v>6</v>
      </c>
      <c r="H2" s="354">
        <v>7</v>
      </c>
      <c r="I2" s="354">
        <v>8</v>
      </c>
      <c r="J2" s="354">
        <v>9</v>
      </c>
      <c r="K2" s="354">
        <v>10</v>
      </c>
      <c r="L2" s="354">
        <v>11</v>
      </c>
      <c r="M2" s="354">
        <v>12</v>
      </c>
      <c r="N2" s="354">
        <v>13</v>
      </c>
      <c r="O2" s="354">
        <v>14</v>
      </c>
      <c r="P2" s="354">
        <v>15</v>
      </c>
      <c r="Q2" s="354">
        <v>16</v>
      </c>
      <c r="R2" s="354">
        <v>17</v>
      </c>
      <c r="S2" s="354">
        <v>18</v>
      </c>
    </row>
    <row r="3" spans="1:21" ht="93" customHeight="1">
      <c r="A3" s="344"/>
      <c r="B3" s="344" t="s">
        <v>163</v>
      </c>
      <c r="C3" s="343" t="s">
        <v>322</v>
      </c>
      <c r="D3" s="344" t="s">
        <v>187</v>
      </c>
      <c r="E3" s="345" t="s">
        <v>269</v>
      </c>
      <c r="F3" s="345" t="s">
        <v>2</v>
      </c>
      <c r="G3" s="345" t="s">
        <v>3</v>
      </c>
      <c r="H3" s="346" t="s">
        <v>4</v>
      </c>
      <c r="I3" s="346" t="s">
        <v>279</v>
      </c>
      <c r="J3" s="349" t="s">
        <v>312</v>
      </c>
      <c r="K3" s="349" t="s">
        <v>313</v>
      </c>
      <c r="L3" s="349" t="s">
        <v>314</v>
      </c>
      <c r="M3" s="349" t="s">
        <v>315</v>
      </c>
      <c r="N3" s="345" t="s">
        <v>317</v>
      </c>
      <c r="O3" s="345" t="s">
        <v>318</v>
      </c>
      <c r="P3" s="345" t="s">
        <v>319</v>
      </c>
      <c r="Q3" s="345" t="s">
        <v>320</v>
      </c>
      <c r="R3" s="345" t="s">
        <v>321</v>
      </c>
      <c r="S3" s="345" t="s">
        <v>323</v>
      </c>
    </row>
    <row r="4" spans="1:21" ht="232" customHeight="1">
      <c r="A4" s="344" t="s">
        <v>552</v>
      </c>
      <c r="B4" s="652" t="s">
        <v>516</v>
      </c>
      <c r="C4" s="653">
        <v>9999</v>
      </c>
      <c r="D4" s="648" t="s">
        <v>517</v>
      </c>
      <c r="E4" s="654" t="s">
        <v>523</v>
      </c>
      <c r="F4" s="654" t="s">
        <v>524</v>
      </c>
      <c r="G4" s="654" t="s">
        <v>525</v>
      </c>
      <c r="H4" s="654" t="s">
        <v>526</v>
      </c>
      <c r="I4" s="654" t="s">
        <v>527</v>
      </c>
      <c r="J4" s="654" t="s">
        <v>528</v>
      </c>
      <c r="K4" s="654" t="s">
        <v>529</v>
      </c>
      <c r="L4" s="654" t="s">
        <v>530</v>
      </c>
      <c r="M4" s="654" t="s">
        <v>531</v>
      </c>
      <c r="N4" s="654" t="s">
        <v>532</v>
      </c>
      <c r="O4" s="654" t="s">
        <v>533</v>
      </c>
      <c r="P4" s="654" t="s">
        <v>534</v>
      </c>
      <c r="Q4" s="654" t="s">
        <v>535</v>
      </c>
      <c r="R4" s="654" t="s">
        <v>536</v>
      </c>
      <c r="S4" s="654" t="s">
        <v>537</v>
      </c>
      <c r="T4" s="682" t="s">
        <v>223</v>
      </c>
      <c r="U4" s="683" t="s">
        <v>202</v>
      </c>
    </row>
  </sheetData>
  <sheetProtection formatRows="0"/>
  <phoneticPr fontId="7"/>
  <pageMargins left="0.70866141732283472" right="0.70866141732283472" top="0.74803149606299213" bottom="0.74803149606299213" header="0.31496062992125984" footer="0.31496062992125984"/>
  <pageSetup paperSize="9" scale="16" orientation="portrait" r:id="rId1"/>
  <headerFooter>
    <oddHeader>&amp;F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D18E9-DED8-4605-941C-D45285982FAA}">
  <sheetPr>
    <tabColor rgb="FFFF0000"/>
  </sheetPr>
  <dimension ref="A1:T37"/>
  <sheetViews>
    <sheetView view="pageBreakPreview" topLeftCell="A7" zoomScale="70" zoomScaleNormal="100" zoomScaleSheetLayoutView="70" workbookViewId="0">
      <selection activeCell="E20" sqref="E20"/>
    </sheetView>
  </sheetViews>
  <sheetFormatPr defaultRowHeight="18"/>
  <cols>
    <col min="8" max="8" width="3.08203125" customWidth="1"/>
    <col min="11" max="11" width="3.1640625" customWidth="1"/>
    <col min="20" max="20" width="4.75" customWidth="1"/>
  </cols>
  <sheetData>
    <row r="1" spans="1:20">
      <c r="A1" s="101"/>
      <c r="B1" s="101"/>
      <c r="C1" s="101"/>
      <c r="D1" s="101"/>
      <c r="E1" s="101"/>
      <c r="F1" s="101"/>
      <c r="G1" s="101"/>
      <c r="H1" s="101"/>
      <c r="I1" s="101"/>
      <c r="J1" s="101"/>
      <c r="K1" s="101"/>
      <c r="L1" s="101"/>
      <c r="M1" s="101"/>
      <c r="N1" s="101"/>
      <c r="O1" s="101"/>
      <c r="P1" s="101"/>
      <c r="Q1" s="101"/>
      <c r="R1" s="101"/>
      <c r="S1" s="101"/>
      <c r="T1" s="101"/>
    </row>
    <row r="2" spans="1:20">
      <c r="A2" s="101"/>
      <c r="B2" s="101"/>
      <c r="C2" s="101"/>
      <c r="D2" s="101"/>
      <c r="E2" s="101"/>
      <c r="F2" s="101"/>
      <c r="G2" s="101"/>
      <c r="H2" s="101"/>
      <c r="I2" s="101"/>
      <c r="J2" s="101"/>
      <c r="K2" s="101"/>
      <c r="L2" s="101"/>
      <c r="M2" s="101"/>
      <c r="N2" s="101"/>
      <c r="O2" s="101"/>
      <c r="P2" s="101"/>
      <c r="Q2" s="101"/>
      <c r="R2" s="101"/>
      <c r="S2" s="101"/>
      <c r="T2" s="101"/>
    </row>
    <row r="3" spans="1:20">
      <c r="A3" s="101"/>
      <c r="B3" s="101"/>
      <c r="C3" s="101"/>
      <c r="D3" s="101"/>
      <c r="E3" s="101"/>
      <c r="F3" s="101"/>
      <c r="G3" s="101"/>
      <c r="H3" s="101"/>
      <c r="I3" s="101"/>
      <c r="J3" s="101"/>
      <c r="K3" s="101"/>
      <c r="L3" s="101"/>
      <c r="M3" s="101"/>
      <c r="N3" s="101"/>
      <c r="O3" s="101"/>
      <c r="P3" s="101"/>
      <c r="Q3" s="101"/>
      <c r="R3" s="101"/>
      <c r="S3" s="101"/>
      <c r="T3" s="101"/>
    </row>
    <row r="4" spans="1:20">
      <c r="A4" s="101"/>
      <c r="B4" s="101"/>
      <c r="C4" s="101"/>
      <c r="D4" s="101"/>
      <c r="E4" s="101"/>
      <c r="F4" s="101"/>
      <c r="G4" s="101"/>
      <c r="H4" s="101"/>
      <c r="I4" s="101"/>
      <c r="J4" s="101"/>
      <c r="K4" s="101"/>
      <c r="L4" s="101"/>
      <c r="M4" s="101"/>
      <c r="N4" s="101"/>
      <c r="O4" s="101"/>
      <c r="P4" s="101"/>
      <c r="Q4" s="101"/>
      <c r="R4" s="101"/>
      <c r="S4" s="101"/>
      <c r="T4" s="101"/>
    </row>
    <row r="5" spans="1:20">
      <c r="A5" s="101"/>
      <c r="B5" s="101"/>
      <c r="C5" s="101"/>
      <c r="D5" s="101"/>
      <c r="E5" s="101"/>
      <c r="F5" s="101"/>
      <c r="G5" s="101"/>
      <c r="H5" s="101"/>
      <c r="I5" s="101"/>
      <c r="J5" s="101"/>
      <c r="K5" s="101"/>
      <c r="L5" s="101"/>
      <c r="M5" s="101"/>
      <c r="N5" s="101"/>
      <c r="O5" s="101"/>
      <c r="P5" s="101"/>
      <c r="Q5" s="101"/>
      <c r="R5" s="101"/>
      <c r="S5" s="101"/>
      <c r="T5" s="101"/>
    </row>
    <row r="6" spans="1:20">
      <c r="A6" s="101"/>
      <c r="B6" s="101"/>
      <c r="C6" s="101"/>
      <c r="D6" s="101"/>
      <c r="E6" s="101"/>
      <c r="F6" s="101"/>
      <c r="G6" s="101"/>
      <c r="H6" s="101"/>
      <c r="I6" s="101"/>
      <c r="J6" s="101"/>
      <c r="K6" s="101"/>
      <c r="L6" s="101"/>
      <c r="M6" s="101"/>
      <c r="N6" s="101"/>
      <c r="O6" s="101"/>
      <c r="P6" s="101"/>
      <c r="Q6" s="101"/>
      <c r="R6" s="101"/>
      <c r="S6" s="101"/>
      <c r="T6" s="101"/>
    </row>
    <row r="7" spans="1:20">
      <c r="A7" s="101"/>
      <c r="B7" s="101"/>
      <c r="C7" s="101"/>
      <c r="D7" s="101"/>
      <c r="E7" s="101"/>
      <c r="F7" s="101"/>
      <c r="G7" s="101"/>
      <c r="H7" s="101"/>
      <c r="I7" s="101"/>
      <c r="J7" s="101"/>
      <c r="K7" s="101"/>
      <c r="L7" s="101"/>
      <c r="M7" s="101"/>
      <c r="N7" s="101"/>
      <c r="O7" s="101"/>
      <c r="P7" s="101"/>
      <c r="Q7" s="101"/>
      <c r="R7" s="101"/>
      <c r="S7" s="101"/>
      <c r="T7" s="101"/>
    </row>
    <row r="8" spans="1:20">
      <c r="A8" s="101"/>
      <c r="B8" s="101"/>
      <c r="C8" s="101"/>
      <c r="D8" s="101"/>
      <c r="E8" s="101"/>
      <c r="F8" s="101"/>
      <c r="G8" s="101"/>
      <c r="H8" s="101"/>
      <c r="I8" s="101"/>
      <c r="J8" s="101"/>
      <c r="K8" s="101"/>
      <c r="L8" s="101"/>
      <c r="M8" s="101"/>
      <c r="N8" s="101"/>
      <c r="O8" s="101"/>
      <c r="P8" s="101"/>
      <c r="Q8" s="101"/>
      <c r="R8" s="101"/>
      <c r="S8" s="101"/>
      <c r="T8" s="101"/>
    </row>
    <row r="9" spans="1:20">
      <c r="A9" s="101"/>
      <c r="B9" s="101"/>
      <c r="C9" s="101"/>
      <c r="D9" s="101"/>
      <c r="E9" s="101"/>
      <c r="F9" s="101"/>
      <c r="G9" s="101"/>
      <c r="H9" s="101"/>
      <c r="I9" s="101"/>
      <c r="J9" s="101"/>
      <c r="K9" s="101"/>
      <c r="L9" s="101"/>
      <c r="M9" s="101"/>
      <c r="N9" s="101"/>
      <c r="O9" s="101"/>
      <c r="P9" s="101"/>
      <c r="Q9" s="101"/>
      <c r="R9" s="101"/>
      <c r="S9" s="101"/>
      <c r="T9" s="101"/>
    </row>
    <row r="10" spans="1:20">
      <c r="A10" s="101"/>
      <c r="B10" s="101"/>
      <c r="C10" s="101"/>
      <c r="D10" s="101"/>
      <c r="E10" s="101"/>
      <c r="F10" s="101"/>
      <c r="G10" s="101"/>
      <c r="H10" s="101"/>
      <c r="I10" s="101"/>
      <c r="J10" s="101"/>
      <c r="K10" s="101"/>
      <c r="L10" s="101"/>
      <c r="M10" s="101"/>
      <c r="N10" s="101"/>
      <c r="O10" s="101"/>
      <c r="P10" s="101"/>
      <c r="Q10" s="101"/>
      <c r="R10" s="101"/>
      <c r="S10" s="101"/>
      <c r="T10" s="101"/>
    </row>
    <row r="11" spans="1:20">
      <c r="A11" s="101"/>
      <c r="B11" s="101"/>
      <c r="C11" s="101"/>
      <c r="D11" s="101"/>
      <c r="E11" s="101"/>
      <c r="F11" s="101"/>
      <c r="G11" s="101"/>
      <c r="H11" s="101"/>
      <c r="I11" s="101"/>
      <c r="J11" s="101"/>
      <c r="K11" s="101"/>
      <c r="L11" s="101"/>
      <c r="M11" s="101"/>
      <c r="N11" s="101"/>
      <c r="O11" s="101"/>
      <c r="P11" s="101"/>
      <c r="Q11" s="101"/>
      <c r="R11" s="101"/>
      <c r="S11" s="101"/>
      <c r="T11" s="101"/>
    </row>
    <row r="12" spans="1:20">
      <c r="A12" s="101"/>
      <c r="B12" s="101"/>
      <c r="C12" s="101"/>
      <c r="D12" s="101"/>
      <c r="E12" s="101"/>
      <c r="F12" s="101"/>
      <c r="G12" s="101"/>
      <c r="H12" s="101"/>
      <c r="I12" s="101"/>
      <c r="J12" s="101"/>
      <c r="K12" s="101"/>
      <c r="L12" s="101"/>
      <c r="M12" s="101"/>
      <c r="N12" s="101"/>
      <c r="O12" s="101"/>
      <c r="P12" s="101"/>
      <c r="Q12" s="101"/>
      <c r="R12" s="101"/>
      <c r="S12" s="101"/>
      <c r="T12" s="101"/>
    </row>
    <row r="13" spans="1:20">
      <c r="A13" s="101"/>
      <c r="B13" s="101"/>
      <c r="C13" s="101"/>
      <c r="D13" s="101"/>
      <c r="E13" s="101"/>
      <c r="F13" s="101"/>
      <c r="G13" s="101"/>
      <c r="H13" s="101"/>
      <c r="I13" s="101"/>
      <c r="J13" s="101"/>
      <c r="K13" s="101"/>
      <c r="L13" s="101"/>
      <c r="M13" s="101"/>
      <c r="N13" s="101"/>
      <c r="O13" s="101"/>
      <c r="P13" s="101"/>
      <c r="Q13" s="101"/>
      <c r="R13" s="101"/>
      <c r="S13" s="101"/>
      <c r="T13" s="101"/>
    </row>
    <row r="14" spans="1:20">
      <c r="A14" s="101"/>
      <c r="B14" s="101"/>
      <c r="C14" s="101"/>
      <c r="D14" s="101"/>
      <c r="E14" s="101"/>
      <c r="F14" s="101"/>
      <c r="G14" s="101"/>
      <c r="H14" s="101"/>
      <c r="I14" s="101"/>
      <c r="J14" s="101"/>
      <c r="K14" s="101"/>
      <c r="L14" s="101"/>
      <c r="M14" s="101"/>
      <c r="N14" s="101"/>
      <c r="O14" s="101"/>
      <c r="P14" s="101"/>
      <c r="Q14" s="101"/>
      <c r="R14" s="101"/>
      <c r="S14" s="101"/>
      <c r="T14" s="101"/>
    </row>
    <row r="15" spans="1:20">
      <c r="A15" s="101"/>
      <c r="B15" s="101"/>
      <c r="C15" s="101"/>
      <c r="D15" s="101"/>
      <c r="E15" s="101"/>
      <c r="F15" s="101"/>
      <c r="G15" s="101"/>
      <c r="H15" s="101"/>
      <c r="I15" s="101"/>
      <c r="J15" s="101"/>
      <c r="K15" s="101"/>
      <c r="L15" s="101"/>
      <c r="M15" s="101"/>
      <c r="N15" s="101"/>
      <c r="O15" s="101"/>
      <c r="P15" s="101"/>
      <c r="Q15" s="101"/>
      <c r="R15" s="101"/>
      <c r="S15" s="101"/>
      <c r="T15" s="101"/>
    </row>
    <row r="16" spans="1:20">
      <c r="A16" s="101"/>
      <c r="B16" s="101"/>
      <c r="C16" s="101"/>
      <c r="D16" s="101"/>
      <c r="E16" s="101"/>
      <c r="F16" s="101"/>
      <c r="G16" s="101"/>
      <c r="H16" s="101"/>
      <c r="I16" s="101"/>
      <c r="J16" s="101"/>
      <c r="K16" s="101"/>
      <c r="L16" s="101"/>
      <c r="M16" s="101"/>
      <c r="N16" s="101"/>
      <c r="O16" s="101"/>
      <c r="P16" s="101"/>
      <c r="Q16" s="101"/>
      <c r="R16" s="101"/>
      <c r="S16" s="101"/>
      <c r="T16" s="101"/>
    </row>
    <row r="17" spans="1:20">
      <c r="A17" s="101"/>
      <c r="B17" s="101"/>
      <c r="C17" s="101"/>
      <c r="D17" s="101"/>
      <c r="E17" s="101"/>
      <c r="F17" s="101"/>
      <c r="G17" s="101"/>
      <c r="H17" s="101"/>
      <c r="I17" s="101"/>
      <c r="J17" s="101"/>
      <c r="K17" s="101"/>
      <c r="L17" s="101"/>
      <c r="M17" s="101"/>
      <c r="N17" s="101"/>
      <c r="O17" s="101"/>
      <c r="P17" s="101"/>
      <c r="Q17" s="101"/>
      <c r="R17" s="101"/>
      <c r="S17" s="101"/>
      <c r="T17" s="101"/>
    </row>
    <row r="18" spans="1:20">
      <c r="A18" s="101"/>
      <c r="B18" s="101"/>
      <c r="C18" s="101"/>
      <c r="D18" s="101"/>
      <c r="E18" s="101"/>
      <c r="F18" s="101"/>
      <c r="G18" s="101"/>
      <c r="H18" s="101"/>
      <c r="I18" s="101"/>
      <c r="J18" s="101"/>
      <c r="K18" s="101"/>
      <c r="L18" s="101"/>
      <c r="M18" s="101"/>
      <c r="N18" s="101"/>
      <c r="O18" s="101"/>
      <c r="P18" s="101"/>
      <c r="Q18" s="101"/>
      <c r="R18" s="101"/>
      <c r="S18" s="101"/>
      <c r="T18" s="101"/>
    </row>
    <row r="19" spans="1:20">
      <c r="A19" s="101"/>
      <c r="B19" s="101"/>
      <c r="C19" s="101"/>
      <c r="D19" s="101"/>
      <c r="E19" s="101"/>
      <c r="F19" s="101"/>
      <c r="G19" s="101"/>
      <c r="H19" s="101"/>
      <c r="I19" s="101"/>
      <c r="J19" s="101"/>
      <c r="K19" s="101"/>
      <c r="L19" s="101"/>
      <c r="M19" s="101"/>
      <c r="N19" s="101"/>
      <c r="O19" s="101"/>
      <c r="P19" s="101"/>
      <c r="Q19" s="101"/>
      <c r="R19" s="101"/>
      <c r="S19" s="101"/>
      <c r="T19" s="101"/>
    </row>
    <row r="20" spans="1:20">
      <c r="A20" s="101"/>
      <c r="B20" s="101"/>
      <c r="C20" s="101"/>
      <c r="D20" s="101"/>
      <c r="E20" s="101"/>
      <c r="F20" s="101"/>
      <c r="G20" s="101"/>
      <c r="H20" s="101"/>
      <c r="I20" s="101"/>
      <c r="J20" s="101"/>
      <c r="K20" s="101"/>
      <c r="L20" s="101"/>
      <c r="M20" s="101"/>
      <c r="N20" s="101"/>
      <c r="O20" s="101"/>
      <c r="P20" s="101"/>
      <c r="Q20" s="101"/>
      <c r="R20" s="101"/>
      <c r="S20" s="101"/>
      <c r="T20" s="101"/>
    </row>
    <row r="21" spans="1:20">
      <c r="A21" s="101"/>
      <c r="B21" s="101"/>
      <c r="C21" s="101"/>
      <c r="D21" s="101"/>
      <c r="E21" s="101"/>
      <c r="F21" s="101"/>
      <c r="G21" s="101"/>
      <c r="H21" s="101"/>
      <c r="I21" s="101"/>
      <c r="J21" s="101"/>
      <c r="K21" s="101"/>
      <c r="L21" s="101"/>
      <c r="M21" s="101"/>
      <c r="N21" s="101"/>
      <c r="O21" s="101"/>
      <c r="P21" s="101"/>
      <c r="Q21" s="101"/>
      <c r="R21" s="101"/>
      <c r="S21" s="101"/>
      <c r="T21" s="101"/>
    </row>
    <row r="22" spans="1:20">
      <c r="A22" s="101"/>
      <c r="B22" s="101"/>
      <c r="C22" s="101"/>
      <c r="D22" s="101"/>
      <c r="E22" s="101"/>
      <c r="F22" s="101"/>
      <c r="G22" s="101"/>
      <c r="H22" s="101"/>
      <c r="I22" s="101"/>
      <c r="J22" s="101"/>
      <c r="K22" s="101"/>
      <c r="L22" s="101"/>
      <c r="M22" s="101"/>
      <c r="N22" s="101"/>
      <c r="O22" s="101"/>
      <c r="P22" s="101"/>
      <c r="Q22" s="101"/>
      <c r="R22" s="101"/>
      <c r="S22" s="101"/>
      <c r="T22" s="101"/>
    </row>
    <row r="23" spans="1:20">
      <c r="A23" s="101"/>
      <c r="B23" s="101"/>
      <c r="C23" s="101"/>
      <c r="D23" s="101"/>
      <c r="E23" s="101"/>
      <c r="F23" s="101"/>
      <c r="G23" s="101"/>
      <c r="H23" s="101"/>
      <c r="I23" s="101"/>
      <c r="J23" s="101"/>
      <c r="K23" s="101"/>
      <c r="L23" s="101"/>
      <c r="M23" s="101"/>
      <c r="N23" s="101"/>
      <c r="O23" s="101"/>
      <c r="P23" s="101"/>
      <c r="Q23" s="101"/>
      <c r="R23" s="101"/>
      <c r="S23" s="101"/>
      <c r="T23" s="101"/>
    </row>
    <row r="24" spans="1:20">
      <c r="A24" s="101"/>
      <c r="B24" s="101"/>
      <c r="C24" s="101"/>
      <c r="D24" s="101"/>
      <c r="E24" s="101"/>
      <c r="F24" s="101"/>
      <c r="G24" s="101"/>
      <c r="H24" s="101"/>
      <c r="I24" s="101"/>
      <c r="J24" s="101"/>
      <c r="K24" s="101"/>
      <c r="L24" s="101"/>
      <c r="M24" s="101"/>
      <c r="N24" s="101"/>
      <c r="O24" s="101"/>
      <c r="P24" s="101"/>
      <c r="Q24" s="101"/>
      <c r="R24" s="101"/>
      <c r="S24" s="101"/>
      <c r="T24" s="101"/>
    </row>
    <row r="25" spans="1:20">
      <c r="A25" s="101"/>
      <c r="B25" s="101"/>
      <c r="C25" s="101"/>
      <c r="D25" s="101"/>
      <c r="E25" s="101"/>
      <c r="F25" s="101"/>
      <c r="G25" s="101"/>
      <c r="H25" s="101"/>
      <c r="I25" s="101"/>
      <c r="J25" s="101"/>
      <c r="K25" s="101"/>
      <c r="L25" s="101"/>
      <c r="M25" s="101"/>
      <c r="N25" s="101"/>
      <c r="O25" s="101"/>
      <c r="P25" s="101"/>
      <c r="Q25" s="101"/>
      <c r="R25" s="101"/>
      <c r="S25" s="101"/>
      <c r="T25" s="101"/>
    </row>
    <row r="26" spans="1:20">
      <c r="A26" s="101"/>
      <c r="B26" s="101"/>
      <c r="C26" s="101"/>
      <c r="D26" s="101"/>
      <c r="E26" s="101"/>
      <c r="F26" s="101"/>
      <c r="G26" s="101"/>
      <c r="H26" s="101"/>
      <c r="I26" s="101"/>
      <c r="J26" s="101"/>
      <c r="K26" s="101"/>
      <c r="L26" s="101"/>
      <c r="M26" s="101"/>
      <c r="N26" s="101"/>
      <c r="O26" s="101"/>
      <c r="P26" s="101"/>
      <c r="Q26" s="101"/>
      <c r="R26" s="101"/>
      <c r="S26" s="101"/>
      <c r="T26" s="101"/>
    </row>
    <row r="27" spans="1:20">
      <c r="A27" s="101"/>
      <c r="B27" s="101"/>
      <c r="C27" s="101"/>
      <c r="D27" s="101"/>
      <c r="E27" s="101"/>
      <c r="F27" s="101"/>
      <c r="G27" s="101"/>
      <c r="H27" s="101"/>
      <c r="I27" s="101"/>
      <c r="J27" s="101"/>
      <c r="K27" s="101"/>
      <c r="L27" s="101"/>
      <c r="M27" s="101"/>
      <c r="N27" s="101"/>
      <c r="O27" s="101"/>
      <c r="P27" s="101"/>
      <c r="Q27" s="101"/>
      <c r="R27" s="101"/>
      <c r="S27" s="101"/>
      <c r="T27" s="101"/>
    </row>
    <row r="28" spans="1:20">
      <c r="A28" s="101"/>
      <c r="B28" s="101"/>
      <c r="C28" s="101"/>
      <c r="D28" s="101"/>
      <c r="E28" s="101"/>
      <c r="F28" s="101"/>
      <c r="G28" s="101"/>
      <c r="H28" s="101"/>
      <c r="I28" s="101"/>
      <c r="J28" s="101"/>
      <c r="K28" s="101"/>
      <c r="L28" s="101"/>
      <c r="M28" s="101"/>
      <c r="N28" s="101"/>
      <c r="O28" s="101"/>
      <c r="P28" s="101"/>
      <c r="Q28" s="101"/>
      <c r="R28" s="101"/>
      <c r="S28" s="101"/>
      <c r="T28" s="101"/>
    </row>
    <row r="29" spans="1:20">
      <c r="A29" s="101"/>
      <c r="B29" s="101"/>
      <c r="C29" s="101"/>
      <c r="D29" s="101"/>
      <c r="E29" s="101"/>
      <c r="F29" s="101"/>
      <c r="G29" s="101"/>
      <c r="H29" s="101"/>
      <c r="I29" s="101"/>
      <c r="J29" s="101"/>
      <c r="K29" s="101"/>
      <c r="L29" s="101"/>
      <c r="M29" s="101"/>
      <c r="N29" s="101"/>
      <c r="O29" s="101"/>
      <c r="P29" s="101"/>
      <c r="Q29" s="101"/>
      <c r="R29" s="101"/>
      <c r="S29" s="101"/>
      <c r="T29" s="101"/>
    </row>
    <row r="30" spans="1:20">
      <c r="A30" s="101"/>
      <c r="B30" s="101"/>
      <c r="C30" s="101"/>
      <c r="D30" s="101"/>
      <c r="E30" s="101"/>
      <c r="F30" s="101"/>
      <c r="G30" s="101"/>
      <c r="H30" s="101"/>
      <c r="I30" s="101"/>
      <c r="J30" s="101"/>
      <c r="K30" s="101"/>
      <c r="L30" s="101"/>
      <c r="M30" s="101"/>
      <c r="N30" s="101"/>
      <c r="O30" s="101"/>
      <c r="P30" s="101"/>
      <c r="Q30" s="101"/>
      <c r="R30" s="101"/>
      <c r="S30" s="101"/>
      <c r="T30" s="101"/>
    </row>
    <row r="31" spans="1:20">
      <c r="A31" s="101"/>
      <c r="B31" s="101"/>
      <c r="C31" s="101"/>
      <c r="D31" s="101"/>
      <c r="E31" s="101"/>
      <c r="F31" s="101"/>
      <c r="G31" s="101"/>
      <c r="H31" s="101"/>
      <c r="I31" s="101"/>
      <c r="J31" s="101"/>
      <c r="K31" s="101"/>
      <c r="L31" s="101"/>
      <c r="M31" s="101"/>
      <c r="N31" s="101"/>
      <c r="O31" s="101"/>
      <c r="P31" s="101"/>
      <c r="Q31" s="101"/>
      <c r="R31" s="101"/>
      <c r="S31" s="101"/>
      <c r="T31" s="101"/>
    </row>
    <row r="32" spans="1:20">
      <c r="A32" s="101"/>
      <c r="B32" s="101"/>
      <c r="C32" s="101"/>
      <c r="D32" s="101"/>
      <c r="E32" s="101"/>
      <c r="F32" s="101"/>
      <c r="G32" s="101"/>
      <c r="H32" s="101"/>
      <c r="I32" s="101"/>
      <c r="J32" s="101"/>
      <c r="K32" s="101"/>
      <c r="L32" s="101"/>
      <c r="M32" s="101"/>
      <c r="N32" s="101"/>
      <c r="O32" s="101"/>
      <c r="P32" s="101"/>
      <c r="Q32" s="101"/>
      <c r="R32" s="101"/>
      <c r="S32" s="101"/>
      <c r="T32" s="101"/>
    </row>
    <row r="33" spans="1:20">
      <c r="A33" s="101"/>
      <c r="B33" s="101"/>
      <c r="C33" s="101"/>
      <c r="D33" s="101"/>
      <c r="E33" s="101"/>
      <c r="F33" s="101"/>
      <c r="G33" s="101"/>
      <c r="H33" s="101"/>
      <c r="I33" s="101"/>
      <c r="J33" s="101"/>
      <c r="K33" s="101"/>
      <c r="L33" s="101"/>
      <c r="M33" s="101"/>
      <c r="N33" s="101"/>
      <c r="O33" s="101"/>
      <c r="P33" s="101"/>
      <c r="Q33" s="101"/>
      <c r="R33" s="101"/>
      <c r="S33" s="101"/>
      <c r="T33" s="101"/>
    </row>
    <row r="34" spans="1:20">
      <c r="A34" s="101"/>
      <c r="B34" s="101"/>
      <c r="C34" s="101"/>
      <c r="D34" s="101"/>
      <c r="E34" s="101"/>
      <c r="F34" s="101"/>
      <c r="G34" s="101"/>
      <c r="H34" s="101"/>
      <c r="I34" s="101"/>
      <c r="J34" s="101"/>
      <c r="K34" s="101"/>
      <c r="L34" s="101"/>
      <c r="M34" s="101"/>
      <c r="N34" s="101"/>
      <c r="O34" s="101"/>
      <c r="P34" s="101"/>
      <c r="Q34" s="101"/>
      <c r="R34" s="101"/>
      <c r="S34" s="101"/>
      <c r="T34" s="101"/>
    </row>
    <row r="35" spans="1:20">
      <c r="A35" s="101"/>
      <c r="B35" s="101"/>
      <c r="C35" s="101"/>
      <c r="D35" s="101"/>
      <c r="E35" s="101"/>
      <c r="F35" s="101"/>
      <c r="G35" s="101"/>
      <c r="H35" s="101"/>
      <c r="I35" s="101"/>
      <c r="J35" s="101"/>
      <c r="K35" s="101"/>
      <c r="L35" s="101"/>
      <c r="M35" s="101"/>
      <c r="N35" s="101"/>
      <c r="O35" s="101"/>
      <c r="P35" s="101"/>
      <c r="Q35" s="101"/>
      <c r="R35" s="101"/>
      <c r="S35" s="101"/>
      <c r="T35" s="101"/>
    </row>
    <row r="36" spans="1:20">
      <c r="A36" s="101"/>
      <c r="B36" s="101"/>
      <c r="C36" s="101"/>
      <c r="D36" s="101"/>
      <c r="E36" s="101"/>
      <c r="F36" s="101"/>
      <c r="G36" s="101"/>
      <c r="H36" s="101"/>
      <c r="I36" s="101"/>
      <c r="J36" s="101"/>
      <c r="K36" s="101"/>
      <c r="L36" s="101"/>
      <c r="M36" s="101"/>
      <c r="N36" s="101"/>
      <c r="O36" s="101"/>
      <c r="P36" s="101"/>
      <c r="Q36" s="101"/>
      <c r="R36" s="101"/>
      <c r="S36" s="101"/>
      <c r="T36" s="101"/>
    </row>
    <row r="37" spans="1:20">
      <c r="A37" s="101"/>
      <c r="B37" s="101"/>
      <c r="C37" s="101"/>
      <c r="D37" s="101"/>
      <c r="E37" s="101"/>
      <c r="F37" s="101"/>
      <c r="G37" s="101"/>
      <c r="H37" s="101"/>
      <c r="I37" s="101"/>
      <c r="J37" s="101"/>
      <c r="K37" s="101"/>
      <c r="L37" s="101"/>
      <c r="M37" s="101"/>
      <c r="N37" s="101"/>
      <c r="O37" s="101"/>
      <c r="P37" s="101"/>
      <c r="Q37" s="101"/>
      <c r="R37" s="101"/>
      <c r="S37" s="101"/>
      <c r="T37" s="101"/>
    </row>
  </sheetData>
  <phoneticPr fontId="7"/>
  <pageMargins left="0.7" right="0.7" top="0.75" bottom="0.75" header="0.3" footer="0.3"/>
  <pageSetup paperSize="9" scale="5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DD6ED-397C-423C-ACF1-FA7810BE1463}">
  <sheetPr>
    <tabColor rgb="FFFF0000"/>
    <pageSetUpPr fitToPage="1"/>
  </sheetPr>
  <dimension ref="A1:K154"/>
  <sheetViews>
    <sheetView view="pageBreakPreview" zoomScale="68" zoomScaleNormal="100" zoomScaleSheetLayoutView="68" workbookViewId="0">
      <selection activeCell="E20" sqref="E20"/>
    </sheetView>
  </sheetViews>
  <sheetFormatPr defaultColWidth="8.58203125" defaultRowHeight="20" customHeight="1"/>
  <cols>
    <col min="1" max="1" width="76.6640625" style="172" customWidth="1"/>
    <col min="2" max="2" width="59.83203125" style="172" customWidth="1"/>
    <col min="3" max="3" width="16" style="172" customWidth="1"/>
    <col min="4" max="4" width="5.08203125" style="195" customWidth="1"/>
    <col min="5" max="5" width="9.6640625" style="195" customWidth="1"/>
    <col min="6" max="6" width="15.33203125" style="172" customWidth="1"/>
    <col min="7" max="7" width="24.75" style="172" customWidth="1"/>
    <col min="8" max="10" width="3.58203125" style="500" customWidth="1"/>
    <col min="11" max="11" width="3.33203125" style="500" customWidth="1"/>
    <col min="12" max="16384" width="8.58203125" style="172"/>
  </cols>
  <sheetData>
    <row r="1" spans="1:11" ht="50" customHeight="1" thickBot="1">
      <c r="A1" s="260" t="s">
        <v>270</v>
      </c>
      <c r="B1" s="260"/>
      <c r="C1" s="260"/>
      <c r="D1" s="260"/>
      <c r="E1" s="259" t="s">
        <v>361</v>
      </c>
      <c r="F1" s="426" t="s">
        <v>163</v>
      </c>
      <c r="G1" s="668" t="s">
        <v>516</v>
      </c>
    </row>
    <row r="2" spans="1:11" ht="20" customHeight="1" thickBot="1">
      <c r="A2" s="260"/>
      <c r="B2" s="260"/>
      <c r="C2" s="260"/>
      <c r="D2" s="260"/>
      <c r="E2" s="259"/>
      <c r="F2" s="419"/>
      <c r="G2" s="420"/>
    </row>
    <row r="3" spans="1:11" ht="20" customHeight="1">
      <c r="A3" s="364" t="s">
        <v>7</v>
      </c>
      <c r="B3" s="360" t="str">
        <f>IF(ISNA(VLOOKUP($G$1,'【非表示】1-③差し込み'!$B$3:$T$4,3,FALSE)),"",VLOOKUP($G$1,'【非表示】1-③差し込み'!$B$3:$T$4,3,FALSE))</f>
        <v>せたがやひろば</v>
      </c>
      <c r="C3" s="173"/>
      <c r="D3" s="173"/>
      <c r="E3" s="174"/>
      <c r="F3" s="417"/>
      <c r="G3" s="418"/>
    </row>
    <row r="4" spans="1:11" ht="20" customHeight="1">
      <c r="A4" s="365" t="s">
        <v>164</v>
      </c>
      <c r="B4" s="361" t="str">
        <f>IF(ISNA(VLOOKUP($G$1,'【非表示】1-③差し込み'!$B$3:$T$4,4,FALSE)),"",VLOOKUP($G$1,'【非表示】1-③差し込み'!$B$3:$T$4,4,FALSE))</f>
        <v>NPO法人せたがや</v>
      </c>
      <c r="C4" s="173"/>
      <c r="D4" s="173"/>
      <c r="E4" s="174"/>
      <c r="F4" s="423"/>
      <c r="G4" s="423"/>
    </row>
    <row r="5" spans="1:11" ht="20" customHeight="1">
      <c r="A5" s="365" t="s">
        <v>165</v>
      </c>
      <c r="B5" s="655" t="str">
        <f>IF(ISNA(VLOOKUP($G$1,'【非表示】1-③差し込み'!$B$3:$T$4,6,FALSE)),"",VLOOKUP($G$1,'【非表示】1-③差し込み'!$B$3:$T$4,6,FALSE))</f>
        <v>世田谷区世田谷１－２－３</v>
      </c>
      <c r="C5" s="173"/>
      <c r="D5" s="173"/>
      <c r="E5" s="174"/>
      <c r="F5" s="357"/>
      <c r="G5" s="357"/>
      <c r="H5" s="195"/>
      <c r="I5" s="195"/>
      <c r="J5" s="195"/>
      <c r="K5" s="195"/>
    </row>
    <row r="6" spans="1:11" ht="20" customHeight="1">
      <c r="A6" s="365" t="s">
        <v>166</v>
      </c>
      <c r="B6" s="656" t="str">
        <f>IF(ISNA(VLOOKUP($G$1,'【非表示】1-③差し込み'!$B$3:$T$4,7,FALSE)),"",VLOOKUP($G$1,'【非表示】1-③差し込み'!$B$3:$T$4,7,FALSE))</f>
        <v>03-5432-2569</v>
      </c>
      <c r="C6" s="173"/>
      <c r="D6" s="173"/>
      <c r="E6" s="174"/>
      <c r="F6" s="357"/>
      <c r="G6" s="357"/>
      <c r="H6" s="195"/>
      <c r="I6" s="195"/>
      <c r="J6" s="195"/>
      <c r="K6" s="195"/>
    </row>
    <row r="7" spans="1:11" ht="20" customHeight="1">
      <c r="A7" s="365" t="s">
        <v>167</v>
      </c>
      <c r="B7" s="657" t="str">
        <f>IF(ISNA(VLOOKUP($G$1,'【非表示】1-③差し込み'!$B$3:$T$4,8,FALSE)),"",VLOOKUP($G$1,'【非表示】1-③差し込み'!$B$3:$T$4,8,FALSE))</f>
        <v>平成19年4月1日</v>
      </c>
      <c r="C7" s="173"/>
      <c r="D7" s="173"/>
      <c r="E7" s="174"/>
      <c r="H7" s="501"/>
      <c r="I7" s="501"/>
      <c r="J7" s="501"/>
      <c r="K7" s="501"/>
    </row>
    <row r="8" spans="1:11" ht="20" customHeight="1">
      <c r="A8" s="365" t="s">
        <v>384</v>
      </c>
      <c r="B8" s="657" t="str">
        <f>IF(ISNA(VLOOKUP($G$1,'【非表示】1-③差し込み'!$B$3:$T$4,9,FALSE)),"",VLOOKUP($G$1,'【非表示】1-③差し込み'!$B$3:$T$4,9,FALSE))</f>
        <v>週5日</v>
      </c>
      <c r="C8" s="173"/>
      <c r="D8" s="173"/>
      <c r="E8" s="174"/>
      <c r="H8" s="195"/>
      <c r="I8" s="195"/>
      <c r="J8" s="195"/>
      <c r="K8" s="195"/>
    </row>
    <row r="9" spans="1:11" ht="20" customHeight="1">
      <c r="A9" s="365" t="s">
        <v>168</v>
      </c>
      <c r="B9" s="656" t="str">
        <f>IF(ISNA(VLOOKUP($G$1,'【非表示】1-③差し込み'!$B$3:$T$4,10,FALSE)),"",VLOOKUP($G$1,'【非表示】1-③差し込み'!$B$3:$T$4,10,FALSE))</f>
        <v>月・火・水・金・土</v>
      </c>
      <c r="C9" s="175"/>
      <c r="D9" s="192"/>
      <c r="E9" s="192"/>
      <c r="H9" s="195"/>
      <c r="I9" s="195"/>
      <c r="J9" s="195"/>
      <c r="K9" s="195"/>
    </row>
    <row r="10" spans="1:11" ht="20" customHeight="1">
      <c r="A10" s="365" t="s">
        <v>169</v>
      </c>
      <c r="B10" s="656" t="str">
        <f>IF(ISNA(VLOOKUP($G$1,'【非表示】1-③差し込み'!$B$3:$T$4,11,FALSE)),"",VLOOKUP($G$1,'【非表示】1-③差し込み'!$B$3:$T$4,11,FALSE))</f>
        <v>10：00～15：00</v>
      </c>
      <c r="C10" s="175"/>
      <c r="D10" s="192"/>
      <c r="E10" s="192"/>
      <c r="H10" s="195"/>
      <c r="I10" s="195"/>
      <c r="J10" s="195"/>
      <c r="K10" s="195"/>
    </row>
    <row r="11" spans="1:11" ht="20" customHeight="1">
      <c r="A11" s="365" t="s">
        <v>495</v>
      </c>
      <c r="B11" s="658" t="str">
        <f>IF(ISNA(VLOOKUP($G$1,'【非表示】1-③差し込み'!$B$3:$T$4,12,FALSE)),"",VLOOKUP($G$1,'【非表示】1-③差し込み'!$B$3:$T$4,12,FALSE))</f>
        <v>5時間</v>
      </c>
      <c r="C11" s="175"/>
      <c r="D11" s="192"/>
      <c r="E11" s="192"/>
      <c r="H11" s="195"/>
      <c r="I11" s="195"/>
      <c r="J11" s="195"/>
      <c r="K11" s="195"/>
    </row>
    <row r="12" spans="1:11" ht="20" customHeight="1" thickBot="1">
      <c r="A12" s="366" t="s">
        <v>420</v>
      </c>
      <c r="B12" s="690">
        <v>259</v>
      </c>
      <c r="C12" s="379" t="s">
        <v>5</v>
      </c>
      <c r="D12" s="192"/>
      <c r="E12" s="192"/>
      <c r="H12" s="195"/>
      <c r="I12" s="195"/>
      <c r="J12" s="195"/>
      <c r="K12" s="195"/>
    </row>
    <row r="13" spans="1:11" ht="20" customHeight="1" thickBot="1">
      <c r="A13" s="176" t="s">
        <v>272</v>
      </c>
      <c r="B13" s="177"/>
      <c r="C13" s="175"/>
      <c r="D13" s="192"/>
      <c r="E13" s="192"/>
      <c r="H13" s="195"/>
      <c r="I13" s="195"/>
      <c r="J13" s="195"/>
      <c r="K13" s="195"/>
    </row>
    <row r="14" spans="1:11" ht="20" customHeight="1" thickBot="1">
      <c r="A14" s="367" t="s">
        <v>175</v>
      </c>
      <c r="B14" s="598" t="str">
        <f>IF(ISNA(VLOOKUP($G$1,'【非表示】1-③差し込み'!$B$3:$T$4,13,FALSE)),"",VLOOKUP($G$1,'【非表示】1-③差し込み'!$B$3:$T$4,13,FALSE))</f>
        <v>賃貸</v>
      </c>
      <c r="C14" s="175"/>
      <c r="D14" s="192"/>
      <c r="E14" s="192"/>
      <c r="H14" s="502"/>
      <c r="I14" s="502"/>
      <c r="J14" s="502"/>
      <c r="K14" s="502"/>
    </row>
    <row r="15" spans="1:11" ht="20" customHeight="1" thickBot="1">
      <c r="A15" s="178" t="s">
        <v>176</v>
      </c>
      <c r="B15" s="177"/>
      <c r="C15" s="175"/>
      <c r="D15" s="192"/>
      <c r="E15" s="192"/>
      <c r="H15" s="503"/>
      <c r="I15" s="503"/>
      <c r="J15" s="503"/>
      <c r="K15" s="504"/>
    </row>
    <row r="16" spans="1:11" s="179" customFormat="1" ht="20" customHeight="1" thickBot="1">
      <c r="A16" s="368" t="s">
        <v>221</v>
      </c>
      <c r="B16" s="470" t="str">
        <f>IF(ISNA(VLOOKUP($G$1,'【非表示】1-③差し込み'!$B$3:$T$4,14,FALSE)),"",VLOOKUP($G$1,'【非表示】1-③差し込み'!$B$3:$T$4,14,FALSE))</f>
        <v>50㎡</v>
      </c>
      <c r="C16" s="175"/>
      <c r="D16" s="192"/>
      <c r="E16" s="192"/>
      <c r="H16" s="500"/>
      <c r="I16" s="500"/>
      <c r="J16" s="500"/>
      <c r="K16" s="500"/>
    </row>
    <row r="17" spans="1:11" s="179" customFormat="1" ht="20" customHeight="1" thickBot="1">
      <c r="A17" s="180" t="s">
        <v>273</v>
      </c>
      <c r="B17" s="181"/>
      <c r="C17" s="175"/>
      <c r="D17" s="192"/>
      <c r="E17" s="192"/>
      <c r="H17" s="500"/>
      <c r="I17" s="500"/>
      <c r="J17" s="500"/>
      <c r="K17" s="500"/>
    </row>
    <row r="18" spans="1:11" s="179" customFormat="1" ht="20" customHeight="1">
      <c r="A18" s="369" t="s">
        <v>177</v>
      </c>
      <c r="B18" s="471" t="str">
        <f>IF(ISNA(VLOOKUP($G$1,'【非表示】1-③差し込み'!$B$3:$T$4,15,FALSE)),"",VLOOKUP($G$1,'【非表示】1-③差し込み'!$B$3:$T$4,15,FALSE))</f>
        <v>あり</v>
      </c>
      <c r="C18" s="175"/>
      <c r="D18" s="192"/>
      <c r="E18" s="192"/>
      <c r="H18" s="500"/>
      <c r="I18" s="500"/>
      <c r="J18" s="500"/>
      <c r="K18" s="500"/>
    </row>
    <row r="19" spans="1:11" s="179" customFormat="1" ht="20" customHeight="1">
      <c r="A19" s="370" t="s">
        <v>178</v>
      </c>
      <c r="B19" s="472" t="str">
        <f>IF(ISNA(VLOOKUP($G$1,'【非表示】1-③差し込み'!$B$3:$T$4,16,FALSE)),"",VLOOKUP($G$1,'【非表示】1-③差し込み'!$B$3:$T$4,16,FALSE))</f>
        <v>あり</v>
      </c>
      <c r="C19" s="175"/>
      <c r="D19" s="192"/>
      <c r="E19" s="192"/>
      <c r="H19" s="500"/>
      <c r="I19" s="500"/>
      <c r="J19" s="500"/>
      <c r="K19" s="500"/>
    </row>
    <row r="20" spans="1:11" s="179" customFormat="1" ht="20" customHeight="1">
      <c r="A20" s="371" t="s">
        <v>179</v>
      </c>
      <c r="B20" s="472" t="str">
        <f>IF(ISNA(VLOOKUP($G$1,'【非表示】1-③差し込み'!$B$3:$T$4,17,FALSE)),"",VLOOKUP($G$1,'【非表示】1-③差し込み'!$B$3:$T$4,17,FALSE))</f>
        <v>あり</v>
      </c>
      <c r="C20" s="175"/>
      <c r="D20" s="192"/>
      <c r="E20" s="192"/>
      <c r="H20" s="505"/>
      <c r="I20" s="505"/>
      <c r="J20" s="505"/>
      <c r="K20" s="505"/>
    </row>
    <row r="21" spans="1:11" s="179" customFormat="1" ht="20" customHeight="1">
      <c r="A21" s="371" t="s">
        <v>180</v>
      </c>
      <c r="B21" s="472" t="str">
        <f>IF(ISNA(VLOOKUP($G$1,'【非表示】1-③差し込み'!$B$3:$T$4,18,FALSE)),"",VLOOKUP($G$1,'【非表示】1-③差し込み'!$B$3:$T$4,18,FALSE))</f>
        <v>専用</v>
      </c>
      <c r="C21" s="175"/>
      <c r="D21" s="192"/>
      <c r="E21" s="192"/>
      <c r="H21" s="505"/>
      <c r="I21" s="505"/>
      <c r="J21" s="505"/>
      <c r="K21" s="505"/>
    </row>
    <row r="22" spans="1:11" s="179" customFormat="1" ht="20" customHeight="1" thickBot="1">
      <c r="A22" s="372" t="s">
        <v>274</v>
      </c>
      <c r="B22" s="473" t="str">
        <f>IF(ISNA(VLOOKUP($G$1,'【非表示】1-③差し込み'!$B$3:$T$4,19,FALSE)),"",VLOOKUP($G$1,'【非表示】1-③差し込み'!$B$3:$T$4,19,FALSE))</f>
        <v>あり</v>
      </c>
      <c r="C22" s="175"/>
      <c r="D22" s="192"/>
      <c r="E22" s="192"/>
      <c r="H22" s="506"/>
      <c r="I22" s="506"/>
      <c r="J22" s="506"/>
      <c r="K22" s="506"/>
    </row>
    <row r="23" spans="1:11" s="179" customFormat="1" ht="20" customHeight="1">
      <c r="A23" s="176"/>
      <c r="B23" s="181"/>
      <c r="C23" s="175"/>
      <c r="D23" s="192"/>
      <c r="E23" s="192"/>
      <c r="H23" s="507"/>
      <c r="I23" s="507"/>
      <c r="J23" s="507"/>
      <c r="K23" s="507"/>
    </row>
    <row r="24" spans="1:11" ht="20" customHeight="1" thickBot="1">
      <c r="A24" s="185" t="s">
        <v>360</v>
      </c>
      <c r="B24" s="181"/>
      <c r="C24" s="175"/>
      <c r="D24" s="192"/>
      <c r="E24" s="192"/>
      <c r="H24" s="508"/>
      <c r="I24" s="508"/>
      <c r="J24" s="508"/>
      <c r="K24" s="508"/>
    </row>
    <row r="25" spans="1:11" ht="20" customHeight="1">
      <c r="A25" s="373" t="s">
        <v>172</v>
      </c>
      <c r="B25" s="362">
        <f>B26+B27</f>
        <v>6</v>
      </c>
      <c r="C25" s="387" t="s">
        <v>35</v>
      </c>
      <c r="D25" s="194"/>
      <c r="E25" s="192"/>
      <c r="F25" s="638" t="s">
        <v>511</v>
      </c>
      <c r="H25" s="508"/>
      <c r="I25" s="508"/>
      <c r="J25" s="508"/>
      <c r="K25" s="508"/>
    </row>
    <row r="26" spans="1:11" ht="20" customHeight="1">
      <c r="A26" s="374" t="s">
        <v>173</v>
      </c>
      <c r="B26" s="474">
        <f>'1‐⑥'!K22</f>
        <v>1</v>
      </c>
      <c r="C26" s="387" t="s">
        <v>35</v>
      </c>
      <c r="D26" s="189"/>
      <c r="E26" s="190"/>
      <c r="F26" s="638" t="s">
        <v>511</v>
      </c>
      <c r="H26" s="508"/>
      <c r="I26" s="508"/>
      <c r="J26" s="508"/>
      <c r="K26" s="508"/>
    </row>
    <row r="27" spans="1:11" ht="20" customHeight="1" thickBot="1">
      <c r="A27" s="375" t="s">
        <v>174</v>
      </c>
      <c r="B27" s="475">
        <f>'1‐⑥'!K23</f>
        <v>5</v>
      </c>
      <c r="C27" s="387" t="s">
        <v>35</v>
      </c>
      <c r="D27" s="189"/>
      <c r="E27" s="190"/>
      <c r="F27" s="638" t="s">
        <v>511</v>
      </c>
      <c r="H27" s="508"/>
      <c r="I27" s="508"/>
      <c r="J27" s="508"/>
      <c r="K27" s="508"/>
    </row>
    <row r="28" spans="1:11" ht="20" customHeight="1">
      <c r="A28" s="187"/>
      <c r="B28" s="190"/>
      <c r="C28" s="187"/>
      <c r="D28" s="189"/>
      <c r="E28" s="190"/>
      <c r="H28" s="508"/>
      <c r="I28" s="508"/>
      <c r="J28" s="508"/>
      <c r="K28" s="508"/>
    </row>
    <row r="29" spans="1:11" ht="20" customHeight="1" thickBot="1">
      <c r="A29" s="187" t="s">
        <v>276</v>
      </c>
      <c r="B29" s="193"/>
      <c r="C29" s="193"/>
      <c r="D29" s="193"/>
      <c r="E29" s="193"/>
      <c r="H29" s="508"/>
      <c r="I29" s="508"/>
      <c r="J29" s="508"/>
      <c r="K29" s="508"/>
    </row>
    <row r="30" spans="1:11" ht="93" customHeight="1" thickBot="1">
      <c r="A30" s="376" t="s">
        <v>269</v>
      </c>
      <c r="B30" s="904" t="str">
        <f>IF(ISNA(VLOOKUP($G$1,'【非表示】1-③④差し込み自由記述'!$B$4:$S$4,4,FALSE)),"",VLOOKUP($G$1,'【非表示】1-③④差し込み自由記述'!$B$4:$S$4,4,FALSE))</f>
        <v>・親子が気軽に利用できるよう、子どもの発達に沿ったあそび、居心地のよい環境を提供し、あたたかく迎え入れる。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v>
      </c>
      <c r="C30" s="905"/>
      <c r="D30" s="906"/>
      <c r="E30" s="415"/>
      <c r="F30" s="415"/>
      <c r="G30" s="415"/>
      <c r="H30" s="508"/>
      <c r="I30" s="508"/>
      <c r="J30" s="508"/>
      <c r="K30" s="508"/>
    </row>
    <row r="31" spans="1:11" ht="93" customHeight="1" thickBot="1">
      <c r="A31" s="376" t="s">
        <v>2</v>
      </c>
      <c r="B31" s="904" t="str">
        <f>IF(ISNA(VLOOKUP($G$1,'【非表示】1-③④差し込み自由記述'!$B$4:$S$4,5,FALSE)),"",VLOOKUP($G$1,'【非表示】1-③④差し込み自由記述'!$B$4:$S$4,5,FALSE))</f>
        <v>・日頃から気兼ねなく、子育ての不安や悩みを相談できるようにする。
・助産師、栄養士に来てもらい、個別の相談を行う。</v>
      </c>
      <c r="C31" s="905"/>
      <c r="D31" s="906"/>
      <c r="E31" s="193"/>
      <c r="H31" s="508"/>
      <c r="I31" s="508"/>
      <c r="J31" s="508"/>
      <c r="K31" s="508"/>
    </row>
    <row r="32" spans="1:11" ht="93" customHeight="1" thickBot="1">
      <c r="A32" s="376" t="s">
        <v>3</v>
      </c>
      <c r="B32" s="904" t="str">
        <f>IF(ISNA(VLOOKUP($G$1,'【非表示】1-③④差し込み自由記述'!$B$4:$S$4,6,FALSE)),"",VLOOKUP($G$1,'【非表示】1-③④差し込み自由記述'!$B$4:$S$4,6,FALSE))</f>
        <v>・子育てに必要な情報を収集し、利用者に届きやすいように整理して提供する（情報誌「せたがや通信」の配布など）。
・支援者からだけでなく、利用者からの情報も他の利用者に共有する。</v>
      </c>
      <c r="C32" s="905"/>
      <c r="D32" s="906"/>
      <c r="E32" s="174"/>
      <c r="H32" s="508"/>
      <c r="I32" s="508"/>
      <c r="J32" s="508"/>
      <c r="K32" s="508"/>
    </row>
    <row r="33" spans="1:11" ht="93" customHeight="1" thickBot="1">
      <c r="A33" s="197" t="s">
        <v>4</v>
      </c>
      <c r="B33" s="904" t="str">
        <f>IF(ISNA(VLOOKUP($G$1,'【非表示】1-③④差し込み自由記述'!$B$4:$S$4,7,FALSE)),"",VLOOKUP($G$1,'【非表示】1-③④差し込み自由記述'!$B$4:$S$4,7,FALSE))</f>
        <v>・おんぶとだっこ講座、育児・生活習慣・食育に関する講習会、
・助産師によるベビーヨガ、救急講座</v>
      </c>
      <c r="C33" s="905"/>
      <c r="D33" s="906"/>
      <c r="E33" s="192"/>
      <c r="H33" s="508"/>
      <c r="I33" s="508"/>
      <c r="J33" s="508"/>
      <c r="K33" s="508"/>
    </row>
    <row r="34" spans="1:11" ht="93" customHeight="1" thickBot="1">
      <c r="A34" s="377" t="s">
        <v>279</v>
      </c>
      <c r="B34" s="904" t="str">
        <f>IF(ISNA(VLOOKUP($G$1,'【非表示】1-③④差し込み自由記述'!$B$4:$S$4,8,FALSE)),"",VLOOKUP($G$1,'【非表示】1-③④差し込み自由記述'!$B$4:$S$4,8,FALSE))</f>
        <v>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v>
      </c>
      <c r="C34" s="905"/>
      <c r="D34" s="906"/>
      <c r="E34" s="192"/>
      <c r="H34" s="508"/>
      <c r="I34" s="508"/>
      <c r="J34" s="508"/>
      <c r="K34" s="508"/>
    </row>
    <row r="35" spans="1:11" ht="20" customHeight="1" thickBot="1">
      <c r="A35" s="200" t="s">
        <v>316</v>
      </c>
      <c r="B35" s="199"/>
      <c r="C35" s="199"/>
      <c r="D35" s="201"/>
      <c r="H35" s="522" t="s">
        <v>422</v>
      </c>
      <c r="I35" s="523"/>
      <c r="J35" s="524"/>
      <c r="K35" s="525"/>
    </row>
    <row r="36" spans="1:11" ht="30" customHeight="1" thickBot="1">
      <c r="A36" s="902" t="s">
        <v>312</v>
      </c>
      <c r="B36" s="198" t="s">
        <v>0</v>
      </c>
      <c r="C36" s="900">
        <v>1</v>
      </c>
      <c r="D36" s="901"/>
      <c r="E36" s="380" t="s">
        <v>1</v>
      </c>
      <c r="H36" s="521" t="str">
        <f>IF(ISNUMBER(C36), "（ア）", "")</f>
        <v>（ア）</v>
      </c>
      <c r="I36" s="519" t="str">
        <f>IF(ISNUMBER(C38), "（イ）", "")</f>
        <v>（イ）</v>
      </c>
      <c r="J36" s="519" t="str">
        <f>IF(ISNUMBER(C40), "（ウ）", "")</f>
        <v>（ウ）</v>
      </c>
      <c r="K36" s="520" t="str">
        <f>IF(ISNUMBER(C42), "（エ）", "")</f>
        <v>（エ）</v>
      </c>
    </row>
    <row r="37" spans="1:11" ht="93" customHeight="1" thickBot="1">
      <c r="A37" s="903"/>
      <c r="B37" s="904" t="str">
        <f>IF(ISNA(VLOOKUP($G$1,'【非表示】1-③④差し込み自由記述'!$B$4:$S$4,9,FALSE)),"",VLOOKUP($G$1,'【非表示】1-③④差し込み自由記述'!$B$4:$S$4,9,FALSE))</f>
        <v>・地域の高齢者施設（世田谷園）に出向き、交流する。</v>
      </c>
      <c r="C37" s="905"/>
      <c r="D37" s="906"/>
      <c r="E37" s="193"/>
      <c r="H37" s="508"/>
      <c r="I37" s="508"/>
      <c r="J37" s="508"/>
      <c r="K37" s="508"/>
    </row>
    <row r="38" spans="1:11" ht="30" customHeight="1" thickBot="1">
      <c r="A38" s="902" t="s">
        <v>313</v>
      </c>
      <c r="B38" s="198" t="s">
        <v>0</v>
      </c>
      <c r="C38" s="900">
        <v>1</v>
      </c>
      <c r="D38" s="901"/>
      <c r="E38" s="380" t="s">
        <v>1</v>
      </c>
      <c r="H38" s="508"/>
      <c r="I38" s="508"/>
      <c r="J38" s="508"/>
      <c r="K38" s="508"/>
    </row>
    <row r="39" spans="1:11" ht="93" customHeight="1" thickBot="1">
      <c r="A39" s="903"/>
      <c r="B39" s="904" t="str">
        <f>IF(ISNA(VLOOKUP($G$1,'【非表示】1-③④差し込み自由記述'!$B$4:$S$4,10,FALSE)),"",VLOOKUP($G$1,'【非表示】1-③④差し込み自由記述'!$B$4:$S$4,10,FALSE))</f>
        <v>・「北沢子育てサークル」と協働し、季節（お正月・節分・ひなまつり・水遊び・七夕・ハロウィン・クリスマス）を感じるイベントを実施する。</v>
      </c>
      <c r="C39" s="905"/>
      <c r="D39" s="906"/>
      <c r="E39" s="193"/>
      <c r="H39" s="508"/>
      <c r="I39" s="508"/>
      <c r="J39" s="508"/>
      <c r="K39" s="508"/>
    </row>
    <row r="40" spans="1:11" ht="30" customHeight="1" thickBot="1">
      <c r="A40" s="902" t="s">
        <v>314</v>
      </c>
      <c r="B40" s="198" t="s">
        <v>0</v>
      </c>
      <c r="C40" s="900">
        <v>1</v>
      </c>
      <c r="D40" s="901"/>
      <c r="E40" s="380" t="s">
        <v>1</v>
      </c>
      <c r="H40" s="508"/>
      <c r="I40" s="508"/>
      <c r="J40" s="508"/>
      <c r="K40" s="508"/>
    </row>
    <row r="41" spans="1:11" ht="93" customHeight="1" thickBot="1">
      <c r="A41" s="903"/>
      <c r="B41" s="904" t="str">
        <f>IF(ISNA(VLOOKUP($G$1,'【非表示】1-③④差し込み自由記述'!$B$4:$S$4,11,FALSE)),"",VLOOKUP($G$1,'【非表示】1-③④差し込み自由記述'!$B$4:$S$4,11,FALSE))</f>
        <v>玉川福祉大学のボランティア学生と共同し、ひろばで絵本の読み聞かせ会や手作りおもちゃの製作を行う。</v>
      </c>
      <c r="C41" s="905"/>
      <c r="D41" s="906"/>
      <c r="E41" s="193"/>
      <c r="H41" s="508"/>
      <c r="I41" s="508"/>
      <c r="J41" s="508"/>
      <c r="K41" s="508"/>
    </row>
    <row r="42" spans="1:11" ht="30" customHeight="1" thickBot="1">
      <c r="A42" s="902" t="s">
        <v>315</v>
      </c>
      <c r="B42" s="198" t="s">
        <v>0</v>
      </c>
      <c r="C42" s="900">
        <v>1</v>
      </c>
      <c r="D42" s="901"/>
      <c r="E42" s="380" t="s">
        <v>1</v>
      </c>
      <c r="H42" s="508"/>
      <c r="I42" s="508"/>
      <c r="J42" s="508"/>
      <c r="K42" s="508"/>
    </row>
    <row r="43" spans="1:11" ht="93" customHeight="1" thickBot="1">
      <c r="A43" s="903"/>
      <c r="B43" s="904" t="str">
        <f>IF(ISNA(VLOOKUP($G$1,'【非表示】1-③④差し込み自由記述'!$B$4:$S$4,12,FALSE)),"",VLOOKUP($G$1,'【非表示】1-③④差し込み自由記述'!$B$4:$S$4,12,FALSE))</f>
        <v>近隣のプレーパークに出向き、地域の親子と交流する。荒天の場合は世田谷児童館に出向き、交流する。</v>
      </c>
      <c r="C43" s="905"/>
      <c r="D43" s="906"/>
      <c r="E43" s="193"/>
      <c r="H43" s="508"/>
      <c r="I43" s="508"/>
      <c r="J43" s="508"/>
      <c r="K43" s="508"/>
    </row>
    <row r="44" spans="1:11" ht="20" customHeight="1">
      <c r="H44" s="508"/>
      <c r="I44" s="508"/>
      <c r="J44" s="508"/>
      <c r="K44" s="508"/>
    </row>
    <row r="45" spans="1:11" ht="20" customHeight="1">
      <c r="H45" s="508"/>
      <c r="I45" s="508"/>
      <c r="J45" s="508"/>
      <c r="K45" s="508"/>
    </row>
    <row r="46" spans="1:11" ht="20" customHeight="1">
      <c r="H46" s="508"/>
      <c r="I46" s="508"/>
      <c r="J46" s="508"/>
      <c r="K46" s="508"/>
    </row>
    <row r="47" spans="1:11" ht="20" customHeight="1">
      <c r="H47" s="508"/>
      <c r="I47" s="508"/>
      <c r="J47" s="508"/>
      <c r="K47" s="508"/>
    </row>
    <row r="48" spans="1:11" ht="20" customHeight="1">
      <c r="H48" s="508"/>
      <c r="I48" s="508"/>
      <c r="J48" s="508"/>
      <c r="K48" s="508"/>
    </row>
    <row r="49" spans="8:11" ht="20" customHeight="1">
      <c r="H49" s="508"/>
      <c r="I49" s="508"/>
      <c r="J49" s="508"/>
      <c r="K49" s="508"/>
    </row>
    <row r="50" spans="8:11" ht="20" customHeight="1">
      <c r="H50" s="508"/>
      <c r="I50" s="508"/>
      <c r="J50" s="508"/>
      <c r="K50" s="508"/>
    </row>
    <row r="51" spans="8:11" ht="20" customHeight="1">
      <c r="H51" s="508"/>
      <c r="I51" s="508"/>
      <c r="J51" s="508"/>
      <c r="K51" s="508"/>
    </row>
    <row r="52" spans="8:11" ht="20" customHeight="1">
      <c r="H52" s="508"/>
      <c r="I52" s="508"/>
      <c r="J52" s="508"/>
      <c r="K52" s="508"/>
    </row>
    <row r="53" spans="8:11" ht="20" customHeight="1">
      <c r="H53" s="508"/>
      <c r="I53" s="508"/>
      <c r="J53" s="508"/>
      <c r="K53" s="508"/>
    </row>
    <row r="54" spans="8:11" ht="20" customHeight="1">
      <c r="H54" s="508"/>
      <c r="I54" s="508"/>
      <c r="J54" s="508"/>
      <c r="K54" s="508"/>
    </row>
    <row r="55" spans="8:11" ht="20" customHeight="1">
      <c r="H55" s="508"/>
      <c r="I55" s="508"/>
      <c r="J55" s="508"/>
      <c r="K55" s="508"/>
    </row>
    <row r="56" spans="8:11" ht="20" customHeight="1">
      <c r="H56" s="508"/>
      <c r="I56" s="508"/>
      <c r="J56" s="508"/>
      <c r="K56" s="508"/>
    </row>
    <row r="57" spans="8:11" ht="20" customHeight="1">
      <c r="H57" s="508"/>
      <c r="I57" s="508"/>
      <c r="J57" s="508"/>
      <c r="K57" s="508"/>
    </row>
    <row r="58" spans="8:11" ht="20" customHeight="1">
      <c r="H58" s="508"/>
      <c r="I58" s="508"/>
      <c r="J58" s="508"/>
      <c r="K58" s="508"/>
    </row>
    <row r="59" spans="8:11" ht="20" customHeight="1">
      <c r="H59" s="508"/>
      <c r="I59" s="508"/>
      <c r="J59" s="508"/>
      <c r="K59" s="508"/>
    </row>
    <row r="60" spans="8:11" ht="20" customHeight="1">
      <c r="H60" s="508"/>
      <c r="I60" s="508"/>
      <c r="J60" s="508"/>
      <c r="K60" s="508"/>
    </row>
    <row r="61" spans="8:11" ht="20" customHeight="1">
      <c r="H61" s="508"/>
      <c r="I61" s="508"/>
      <c r="J61" s="508"/>
      <c r="K61" s="508"/>
    </row>
    <row r="62" spans="8:11" ht="20" customHeight="1">
      <c r="H62" s="508"/>
      <c r="I62" s="508"/>
      <c r="J62" s="508"/>
      <c r="K62" s="508"/>
    </row>
    <row r="63" spans="8:11" ht="20" customHeight="1">
      <c r="H63" s="509"/>
      <c r="I63" s="509"/>
      <c r="J63" s="509"/>
      <c r="K63" s="509"/>
    </row>
    <row r="64" spans="8:11" ht="20" customHeight="1">
      <c r="H64" s="510"/>
      <c r="I64" s="510"/>
      <c r="J64" s="510"/>
      <c r="K64" s="510"/>
    </row>
    <row r="65" spans="8:11" ht="20" customHeight="1">
      <c r="H65" s="511"/>
      <c r="I65" s="511"/>
      <c r="J65" s="511"/>
      <c r="K65" s="511"/>
    </row>
    <row r="66" spans="8:11" ht="20" customHeight="1">
      <c r="H66" s="511"/>
      <c r="I66" s="511"/>
      <c r="J66" s="511"/>
      <c r="K66" s="511"/>
    </row>
    <row r="67" spans="8:11" ht="20" customHeight="1">
      <c r="H67" s="511"/>
      <c r="I67" s="511"/>
      <c r="J67" s="511"/>
      <c r="K67" s="511"/>
    </row>
    <row r="68" spans="8:11" ht="20" customHeight="1">
      <c r="H68" s="510"/>
      <c r="I68" s="510"/>
      <c r="J68" s="510"/>
      <c r="K68" s="510"/>
    </row>
    <row r="69" spans="8:11" ht="20" customHeight="1">
      <c r="H69" s="512"/>
      <c r="I69" s="512"/>
      <c r="J69" s="512"/>
      <c r="K69" s="512"/>
    </row>
    <row r="71" spans="8:11" ht="20" customHeight="1">
      <c r="H71" s="195"/>
      <c r="I71" s="195"/>
      <c r="J71" s="195"/>
      <c r="K71" s="195"/>
    </row>
    <row r="75" spans="8:11" ht="20" customHeight="1">
      <c r="H75" s="513"/>
      <c r="I75" s="513"/>
      <c r="J75" s="513"/>
      <c r="K75" s="513"/>
    </row>
    <row r="93" spans="8:11" ht="20" customHeight="1">
      <c r="H93" s="195"/>
      <c r="I93" s="195"/>
      <c r="J93" s="195"/>
      <c r="K93" s="195"/>
    </row>
    <row r="94" spans="8:11" ht="20" customHeight="1">
      <c r="H94" s="195"/>
      <c r="I94" s="195"/>
      <c r="J94" s="195"/>
      <c r="K94" s="195"/>
    </row>
    <row r="95" spans="8:11" ht="20" customHeight="1">
      <c r="H95" s="514"/>
      <c r="I95" s="514"/>
      <c r="J95" s="514"/>
      <c r="K95" s="514"/>
    </row>
    <row r="96" spans="8:11" ht="20" customHeight="1">
      <c r="H96" s="195"/>
      <c r="I96" s="195"/>
      <c r="J96" s="195"/>
      <c r="K96" s="195"/>
    </row>
    <row r="97" spans="8:11" ht="20" customHeight="1">
      <c r="H97" s="195"/>
      <c r="I97" s="195"/>
      <c r="J97" s="195"/>
      <c r="K97" s="195"/>
    </row>
    <row r="98" spans="8:11" ht="20" customHeight="1">
      <c r="H98" s="195"/>
      <c r="I98" s="195"/>
      <c r="J98" s="195"/>
      <c r="K98" s="195"/>
    </row>
    <row r="99" spans="8:11" ht="20" customHeight="1">
      <c r="H99" s="195"/>
      <c r="I99" s="195"/>
      <c r="J99" s="195"/>
      <c r="K99" s="195"/>
    </row>
    <row r="100" spans="8:11" ht="20" customHeight="1">
      <c r="H100" s="195"/>
      <c r="I100" s="195"/>
      <c r="J100" s="195"/>
      <c r="K100" s="195"/>
    </row>
    <row r="101" spans="8:11" ht="20" customHeight="1">
      <c r="H101" s="195"/>
      <c r="I101" s="195"/>
      <c r="J101" s="195"/>
      <c r="K101" s="195"/>
    </row>
    <row r="102" spans="8:11" ht="20" customHeight="1">
      <c r="H102" s="515"/>
      <c r="I102" s="515"/>
      <c r="J102" s="515"/>
      <c r="K102" s="515"/>
    </row>
    <row r="103" spans="8:11" ht="20" customHeight="1">
      <c r="H103" s="515"/>
      <c r="I103" s="515"/>
      <c r="J103" s="515"/>
      <c r="K103" s="515"/>
    </row>
    <row r="105" spans="8:11" ht="20" customHeight="1">
      <c r="H105" s="515"/>
      <c r="I105" s="515"/>
      <c r="J105" s="515"/>
      <c r="K105" s="515"/>
    </row>
    <row r="112" spans="8:11" ht="20" customHeight="1">
      <c r="H112" s="195"/>
      <c r="I112" s="195"/>
      <c r="J112" s="195"/>
      <c r="K112" s="195"/>
    </row>
    <row r="113" spans="8:11" ht="20" customHeight="1">
      <c r="H113" s="195"/>
      <c r="I113" s="195"/>
      <c r="J113" s="195"/>
      <c r="K113" s="195"/>
    </row>
    <row r="114" spans="8:11" ht="20" customHeight="1">
      <c r="H114" s="516"/>
      <c r="I114" s="516"/>
      <c r="J114" s="514"/>
      <c r="K114" s="517"/>
    </row>
    <row r="115" spans="8:11" ht="20" customHeight="1">
      <c r="H115" s="195"/>
      <c r="I115" s="195"/>
      <c r="J115" s="195"/>
      <c r="K115" s="195"/>
    </row>
    <row r="116" spans="8:11" ht="20" customHeight="1">
      <c r="H116" s="195"/>
      <c r="I116" s="195"/>
      <c r="J116" s="195"/>
      <c r="K116" s="195"/>
    </row>
    <row r="117" spans="8:11" ht="20" customHeight="1">
      <c r="H117" s="195"/>
      <c r="I117" s="195"/>
      <c r="J117" s="195"/>
      <c r="K117" s="195"/>
    </row>
    <row r="118" spans="8:11" ht="20" customHeight="1">
      <c r="H118" s="195"/>
      <c r="I118" s="195"/>
      <c r="J118" s="195"/>
      <c r="K118" s="195"/>
    </row>
    <row r="119" spans="8:11" ht="20" customHeight="1">
      <c r="H119" s="195"/>
      <c r="I119" s="195"/>
      <c r="J119" s="195"/>
      <c r="K119" s="195"/>
    </row>
    <row r="120" spans="8:11" ht="20" customHeight="1">
      <c r="H120" s="195"/>
      <c r="I120" s="195"/>
      <c r="J120" s="195"/>
      <c r="K120" s="195"/>
    </row>
    <row r="122" spans="8:11" ht="20" customHeight="1">
      <c r="H122" s="195"/>
      <c r="I122" s="195"/>
      <c r="J122" s="195"/>
      <c r="K122" s="195"/>
    </row>
    <row r="126" spans="8:11" ht="20" customHeight="1">
      <c r="H126" s="513"/>
      <c r="I126" s="513"/>
      <c r="J126" s="513"/>
      <c r="K126" s="513"/>
    </row>
    <row r="135" spans="8:11" ht="20" customHeight="1">
      <c r="H135" s="195"/>
      <c r="I135" s="195"/>
      <c r="J135" s="195"/>
      <c r="K135" s="195"/>
    </row>
    <row r="136" spans="8:11" ht="20" customHeight="1">
      <c r="H136" s="195"/>
      <c r="I136" s="195"/>
      <c r="J136" s="195"/>
      <c r="K136" s="195"/>
    </row>
    <row r="137" spans="8:11" ht="20" customHeight="1">
      <c r="H137" s="518"/>
      <c r="I137" s="518"/>
      <c r="J137" s="518"/>
      <c r="K137" s="518"/>
    </row>
    <row r="138" spans="8:11" ht="20" customHeight="1">
      <c r="H138" s="195"/>
      <c r="I138" s="195"/>
      <c r="J138" s="195"/>
      <c r="K138" s="195"/>
    </row>
    <row r="139" spans="8:11" ht="20" customHeight="1">
      <c r="H139" s="195"/>
      <c r="I139" s="195"/>
      <c r="J139" s="195"/>
      <c r="K139" s="195"/>
    </row>
    <row r="140" spans="8:11" ht="20" customHeight="1">
      <c r="H140" s="195"/>
      <c r="I140" s="195"/>
      <c r="J140" s="195"/>
      <c r="K140" s="195"/>
    </row>
    <row r="141" spans="8:11" ht="20" customHeight="1">
      <c r="H141" s="195"/>
      <c r="I141" s="195"/>
      <c r="J141" s="195"/>
      <c r="K141" s="195"/>
    </row>
    <row r="142" spans="8:11" ht="20" customHeight="1">
      <c r="H142" s="195"/>
      <c r="I142" s="195"/>
      <c r="J142" s="195"/>
      <c r="K142" s="195"/>
    </row>
    <row r="143" spans="8:11" ht="20" customHeight="1">
      <c r="H143" s="195"/>
      <c r="I143" s="195"/>
      <c r="J143" s="195"/>
      <c r="K143" s="195"/>
    </row>
    <row r="148" spans="8:11" ht="20" customHeight="1">
      <c r="H148" s="513"/>
      <c r="I148" s="513"/>
      <c r="J148" s="513"/>
      <c r="K148" s="513"/>
    </row>
    <row r="150" spans="8:11" ht="20" customHeight="1">
      <c r="H150" s="513"/>
      <c r="I150" s="513"/>
      <c r="J150" s="513"/>
      <c r="K150" s="513"/>
    </row>
    <row r="152" spans="8:11" ht="20" customHeight="1">
      <c r="H152" s="513"/>
      <c r="I152" s="513"/>
      <c r="J152" s="513"/>
      <c r="K152" s="513"/>
    </row>
    <row r="153" spans="8:11" ht="20" customHeight="1">
      <c r="H153" s="513"/>
      <c r="I153" s="513"/>
      <c r="J153" s="513"/>
      <c r="K153" s="513"/>
    </row>
    <row r="154" spans="8:11" ht="20" customHeight="1">
      <c r="H154" s="513"/>
      <c r="I154" s="513"/>
      <c r="J154" s="513"/>
      <c r="K154" s="513"/>
    </row>
  </sheetData>
  <sheetProtection formatRows="0"/>
  <mergeCells count="17">
    <mergeCell ref="B30:D30"/>
    <mergeCell ref="B31:D31"/>
    <mergeCell ref="B32:D32"/>
    <mergeCell ref="A36:A37"/>
    <mergeCell ref="B33:D33"/>
    <mergeCell ref="B37:D37"/>
    <mergeCell ref="B34:D34"/>
    <mergeCell ref="C36:D36"/>
    <mergeCell ref="C40:D40"/>
    <mergeCell ref="C42:D42"/>
    <mergeCell ref="A38:A39"/>
    <mergeCell ref="A40:A41"/>
    <mergeCell ref="A42:A43"/>
    <mergeCell ref="B39:D39"/>
    <mergeCell ref="B41:D41"/>
    <mergeCell ref="B43:D43"/>
    <mergeCell ref="C38:D38"/>
  </mergeCells>
  <phoneticPr fontId="7"/>
  <conditionalFormatting sqref="B12">
    <cfRule type="containsBlanks" dxfId="20" priority="9">
      <formula>LEN(TRIM(B12))=0</formula>
    </cfRule>
  </conditionalFormatting>
  <conditionalFormatting sqref="C36:D36 C38:D38 C40:D40 C42:D42">
    <cfRule type="containsBlanks" dxfId="19" priority="1">
      <formula>LEN(TRIM(C36))=0</formula>
    </cfRule>
    <cfRule type="containsText" dxfId="18" priority="8" operator="containsText" text="▼選択肢">
      <formula>NOT(ISERROR(SEARCH("▼選択肢",C36)))</formula>
    </cfRule>
  </conditionalFormatting>
  <dataValidations count="7">
    <dataValidation type="whole" allowBlank="1" showInputMessage="1" showErrorMessage="1" sqref="B17 B23:B24 B15 B13" xr:uid="{D4D4959C-2CB0-4539-B0DD-1EC0653A5E15}">
      <formula1>1</formula1>
      <formula2>365</formula2>
    </dataValidation>
    <dataValidation type="whole" allowBlank="1" showInputMessage="1" showErrorMessage="1" sqref="E26:E29 B28:B29" xr:uid="{75AAC900-7F74-46EF-B033-B40E461D2DA3}">
      <formula1>0</formula1>
      <formula2>365</formula2>
    </dataValidation>
    <dataValidation type="list" allowBlank="1" showInputMessage="1" showErrorMessage="1" promptTitle="入力時の注意" prompt="地域支援事業の取り組みについて_x000a_月の実施回数を選択してください。_x000a_" sqref="C36:D36 C38:D38 C40:D40 C42:D42" xr:uid="{F11A88C1-FDF8-486C-872A-DBBC678D79A5}">
      <formula1>"▼選択肢,1,2,3,4"</formula1>
    </dataValidation>
    <dataValidation allowBlank="1" showInputMessage="1" showErrorMessage="1" prompt="該当する場合は、（ア）、（イ）、（ウ）、（エ）から選択すること" sqref="H64:K64" xr:uid="{D05DB429-A106-445C-8758-F4252E4F7D55}"/>
    <dataValidation type="list" allowBlank="1" showInputMessage="1" showErrorMessage="1" sqref="H138:J142" xr:uid="{17D9C07A-D6AE-40A5-AB88-1EB1954BD541}">
      <formula1>"有,無"</formula1>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222F6DFA-ADED-40B0-9D90-283036C1F517}">
      <formula1>1</formula1>
      <formula2>365</formula2>
    </dataValidation>
    <dataValidation allowBlank="1" showInputMessage="1" showErrorMessage="1" promptTitle="入力時の注意" prompt="修正したい場合は_x000a_審査センターにご連絡ください。" sqref="B3:B11 B14 B16 B18:B22 B25:B27 B30:D34 B37:D37 B39:D39 B41:D41 B43:D43" xr:uid="{65189403-F983-4CD9-9A2B-1255142E5E48}"/>
  </dataValidations>
  <pageMargins left="0.70866141732283472" right="0.70866141732283472" top="0.74803149606299213" bottom="0.74803149606299213" header="0.31496062992125984" footer="0.31496062992125984"/>
  <pageSetup paperSize="9" scale="45" orientation="portrait" r:id="rId1"/>
  <headerFooter>
    <oddHeader>&amp;F</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DE5BD-154A-4D8F-8462-81284BD69BC8}">
  <sheetPr>
    <tabColor rgb="FFFF0000"/>
    <pageSetUpPr fitToPage="1"/>
  </sheetPr>
  <dimension ref="A1:S59"/>
  <sheetViews>
    <sheetView view="pageBreakPreview" topLeftCell="A38" zoomScale="60" zoomScaleNormal="100" workbookViewId="0">
      <selection activeCell="A11" sqref="A11:C11"/>
    </sheetView>
  </sheetViews>
  <sheetFormatPr defaultColWidth="8.58203125" defaultRowHeight="20" customHeight="1"/>
  <cols>
    <col min="1" max="1" width="22.1640625" style="172" customWidth="1"/>
    <col min="2" max="2" width="27.75" style="172" customWidth="1"/>
    <col min="3" max="3" width="124.25" style="172" customWidth="1"/>
    <col min="4" max="4" width="10.1640625" style="386" customWidth="1"/>
    <col min="5" max="5" width="25.6640625" style="195" customWidth="1"/>
    <col min="6" max="6" width="36.9140625" style="172" customWidth="1"/>
    <col min="7" max="7" width="8.58203125" style="172"/>
    <col min="8" max="8" width="21.6640625" style="172" customWidth="1"/>
    <col min="9" max="9" width="42.25" style="172" customWidth="1"/>
    <col min="10" max="16384" width="8.58203125" style="172"/>
  </cols>
  <sheetData>
    <row r="1" spans="1:19" ht="41.5" customHeight="1" thickBot="1">
      <c r="A1" s="260" t="s">
        <v>277</v>
      </c>
      <c r="B1" s="202"/>
      <c r="C1" s="176"/>
      <c r="D1" s="259" t="s">
        <v>362</v>
      </c>
      <c r="E1" s="426" t="s">
        <v>163</v>
      </c>
      <c r="F1" s="428" t="str">
        <f>'1‐③'!G1</f>
        <v>A1A1A1</v>
      </c>
    </row>
    <row r="2" spans="1:19" ht="24" customHeight="1">
      <c r="A2" s="260"/>
      <c r="B2" s="616" t="s">
        <v>187</v>
      </c>
      <c r="C2" s="617" t="str">
        <f>'1-① '!G7</f>
        <v>せたがやひろば</v>
      </c>
      <c r="D2" s="259"/>
      <c r="E2" s="660" t="s">
        <v>540</v>
      </c>
      <c r="F2" s="527"/>
    </row>
    <row r="3" spans="1:19" ht="25" customHeight="1" thickBot="1">
      <c r="A3" s="630" t="s">
        <v>309</v>
      </c>
      <c r="B3" s="175"/>
      <c r="C3" s="192"/>
      <c r="D3" s="378"/>
      <c r="E3" s="417"/>
      <c r="F3" s="427"/>
    </row>
    <row r="4" spans="1:19" s="625" customFormat="1" ht="31" customHeight="1">
      <c r="A4" s="910" t="s">
        <v>282</v>
      </c>
      <c r="B4" s="911"/>
      <c r="C4" s="691" t="s">
        <v>558</v>
      </c>
      <c r="D4" s="378"/>
      <c r="E4" s="417"/>
      <c r="F4" s="427"/>
    </row>
    <row r="5" spans="1:19" ht="25" customHeight="1" thickBot="1">
      <c r="A5" s="908" t="s">
        <v>415</v>
      </c>
      <c r="B5" s="909"/>
      <c r="C5" s="692" t="s">
        <v>559</v>
      </c>
      <c r="D5" s="378"/>
      <c r="E5" s="173"/>
      <c r="F5" s="358"/>
    </row>
    <row r="6" spans="1:19" ht="25" customHeight="1" thickBot="1">
      <c r="A6" s="628" t="s">
        <v>310</v>
      </c>
      <c r="B6" s="176"/>
      <c r="C6" s="631"/>
      <c r="D6" s="379"/>
      <c r="E6" s="425"/>
      <c r="F6" s="424"/>
      <c r="H6" s="355"/>
      <c r="I6" s="355"/>
    </row>
    <row r="7" spans="1:19" s="625" customFormat="1" ht="30" customHeight="1">
      <c r="A7" s="914" t="s">
        <v>282</v>
      </c>
      <c r="B7" s="915"/>
      <c r="C7" s="691" t="s">
        <v>558</v>
      </c>
      <c r="D7" s="259"/>
      <c r="E7" s="907"/>
      <c r="H7" s="931"/>
      <c r="I7" s="931"/>
    </row>
    <row r="8" spans="1:19" ht="25" customHeight="1">
      <c r="A8" s="912" t="s">
        <v>278</v>
      </c>
      <c r="B8" s="913"/>
      <c r="C8" s="699" t="s">
        <v>560</v>
      </c>
      <c r="D8" s="379"/>
      <c r="E8" s="907"/>
      <c r="H8" s="931"/>
      <c r="I8" s="931"/>
    </row>
    <row r="9" spans="1:19" ht="115" customHeight="1" thickBot="1">
      <c r="A9" s="908" t="s">
        <v>281</v>
      </c>
      <c r="B9" s="909"/>
      <c r="C9" s="632" t="str">
        <f>IF(ISNA(VLOOKUP(F1,'【非表示】1-③④差し込み自由記述'!B4:S4⑤,13,FALSE)),"",VLOOKUP(F1,'【非表示】1-③④差し込み自由記述'!B4:S4,13,FALSE))</f>
        <v>プレママ・プレパパが、子育て中のママ・パパと交流したり、赤ちゃんを抱っこしてみる会を実施する。</v>
      </c>
      <c r="D9" s="379"/>
      <c r="E9" s="907"/>
      <c r="H9" s="931"/>
      <c r="I9" s="931"/>
    </row>
    <row r="10" spans="1:19" ht="25" customHeight="1" thickBot="1">
      <c r="A10" s="1276" t="s">
        <v>654</v>
      </c>
      <c r="B10" s="1277"/>
      <c r="C10" s="1278"/>
      <c r="D10" s="379"/>
      <c r="E10" s="1279"/>
      <c r="F10" s="1280"/>
      <c r="H10" s="355"/>
      <c r="I10" s="355"/>
    </row>
    <row r="11" spans="1:19" s="625" customFormat="1" ht="30" customHeight="1" thickBot="1">
      <c r="A11" s="1282" t="s">
        <v>282</v>
      </c>
      <c r="B11" s="1283"/>
      <c r="C11" s="1284" t="s">
        <v>558</v>
      </c>
      <c r="D11" s="259"/>
      <c r="E11" s="1281"/>
      <c r="H11" s="760"/>
      <c r="I11" s="760"/>
    </row>
    <row r="12" spans="1:19" ht="25" customHeight="1" thickBot="1">
      <c r="A12" s="628" t="s">
        <v>655</v>
      </c>
      <c r="B12" s="178"/>
      <c r="C12" s="631"/>
      <c r="D12" s="380"/>
      <c r="E12" s="220"/>
    </row>
    <row r="13" spans="1:19" s="625" customFormat="1" ht="30" customHeight="1">
      <c r="A13" s="914" t="s">
        <v>282</v>
      </c>
      <c r="B13" s="915"/>
      <c r="C13" s="691" t="s">
        <v>558</v>
      </c>
      <c r="D13" s="259"/>
      <c r="E13" s="907"/>
      <c r="F13" s="626"/>
      <c r="G13" s="626"/>
      <c r="H13" s="626"/>
      <c r="I13" s="626"/>
      <c r="J13" s="626"/>
      <c r="K13" s="626"/>
      <c r="L13" s="626"/>
      <c r="M13" s="626"/>
      <c r="N13" s="626"/>
      <c r="O13" s="626"/>
      <c r="P13" s="626"/>
      <c r="Q13" s="626"/>
      <c r="R13" s="626"/>
      <c r="S13" s="626"/>
    </row>
    <row r="14" spans="1:19" ht="115" customHeight="1" thickBot="1">
      <c r="A14" s="925" t="s">
        <v>281</v>
      </c>
      <c r="B14" s="926"/>
      <c r="C14" s="641" t="str">
        <f>IF(ISNA(VLOOKUP(F1,'【非表示】1-③④差し込み自由記述'!B4:S4,14,FALSE)),"",VLOOKUP(F1,'【非表示】1-③④差し込み自由記述'!B4:S4,14,FALSE))</f>
        <v>普段ひろばに来られない方が気軽に利用できるように、拠点のひろばにある遊具等を持参し出張ひろばを実施する。
子育てに不安などを抱えている親子に対する相談や情報交換ができる場となるようにする。
不定期で学生ボランティアによる絵本の読み聞かせ会を開催する。
地域の親子同士でのつながりをもってもらえるよう援助する。</v>
      </c>
      <c r="D14" s="379"/>
      <c r="E14" s="907"/>
    </row>
    <row r="15" spans="1:19" ht="25" customHeight="1">
      <c r="A15" s="938" t="s">
        <v>283</v>
      </c>
      <c r="B15" s="580" t="s">
        <v>324</v>
      </c>
      <c r="C15" s="722" t="s">
        <v>561</v>
      </c>
      <c r="D15" s="379"/>
      <c r="E15" s="907"/>
    </row>
    <row r="16" spans="1:19" ht="25" customHeight="1">
      <c r="A16" s="939"/>
      <c r="B16" s="494" t="s">
        <v>285</v>
      </c>
      <c r="C16" s="699" t="s">
        <v>562</v>
      </c>
      <c r="D16" s="380"/>
      <c r="E16" s="907"/>
    </row>
    <row r="17" spans="1:19" ht="25" customHeight="1">
      <c r="A17" s="939"/>
      <c r="B17" s="494" t="s">
        <v>416</v>
      </c>
      <c r="C17" s="699">
        <v>20</v>
      </c>
      <c r="D17" s="380" t="s">
        <v>6</v>
      </c>
      <c r="E17" s="907"/>
    </row>
    <row r="18" spans="1:19" ht="25" customHeight="1">
      <c r="A18" s="939"/>
      <c r="B18" s="494" t="s">
        <v>419</v>
      </c>
      <c r="C18" s="699" t="s">
        <v>565</v>
      </c>
      <c r="D18" s="380" t="s">
        <v>496</v>
      </c>
      <c r="E18" s="907"/>
    </row>
    <row r="19" spans="1:19" ht="25" customHeight="1">
      <c r="A19" s="939"/>
      <c r="B19" s="494" t="s">
        <v>287</v>
      </c>
      <c r="C19" s="699">
        <v>96</v>
      </c>
      <c r="D19" s="380" t="s">
        <v>5</v>
      </c>
      <c r="E19" s="907"/>
    </row>
    <row r="20" spans="1:19" ht="25" customHeight="1">
      <c r="A20" s="939"/>
      <c r="B20" s="581" t="s">
        <v>494</v>
      </c>
      <c r="C20" s="700" t="s">
        <v>563</v>
      </c>
      <c r="D20" s="380"/>
      <c r="E20" s="907"/>
    </row>
    <row r="21" spans="1:19" ht="25" customHeight="1">
      <c r="A21" s="939"/>
      <c r="B21" s="581" t="s">
        <v>498</v>
      </c>
      <c r="C21" s="700" t="s">
        <v>564</v>
      </c>
      <c r="D21" s="380"/>
      <c r="E21" s="907"/>
    </row>
    <row r="22" spans="1:19" ht="25" customHeight="1" thickBot="1">
      <c r="A22" s="940"/>
      <c r="B22" s="495" t="s">
        <v>497</v>
      </c>
      <c r="C22" s="723" t="s">
        <v>632</v>
      </c>
      <c r="D22" s="380" t="s">
        <v>501</v>
      </c>
      <c r="E22" s="907"/>
    </row>
    <row r="23" spans="1:19" ht="25" customHeight="1">
      <c r="A23" s="938" t="s">
        <v>288</v>
      </c>
      <c r="B23" s="580" t="s">
        <v>324</v>
      </c>
      <c r="C23" s="722"/>
      <c r="D23" s="379"/>
      <c r="E23" s="907"/>
    </row>
    <row r="24" spans="1:19" ht="25" customHeight="1">
      <c r="A24" s="939"/>
      <c r="B24" s="494" t="s">
        <v>285</v>
      </c>
      <c r="C24" s="699"/>
      <c r="D24" s="380"/>
      <c r="E24" s="907"/>
    </row>
    <row r="25" spans="1:19" ht="25" customHeight="1">
      <c r="A25" s="939"/>
      <c r="B25" s="494" t="s">
        <v>416</v>
      </c>
      <c r="C25" s="699"/>
      <c r="D25" s="380" t="s">
        <v>6</v>
      </c>
      <c r="E25" s="907"/>
    </row>
    <row r="26" spans="1:19" ht="25" customHeight="1">
      <c r="A26" s="939"/>
      <c r="B26" s="494" t="s">
        <v>419</v>
      </c>
      <c r="C26" s="699" t="s">
        <v>417</v>
      </c>
      <c r="D26" s="380" t="s">
        <v>496</v>
      </c>
      <c r="E26" s="907"/>
    </row>
    <row r="27" spans="1:19" ht="25" customHeight="1">
      <c r="A27" s="939"/>
      <c r="B27" s="494" t="s">
        <v>287</v>
      </c>
      <c r="C27" s="699"/>
      <c r="D27" s="380" t="s">
        <v>5</v>
      </c>
      <c r="E27" s="907"/>
    </row>
    <row r="28" spans="1:19" ht="25" customHeight="1">
      <c r="A28" s="939"/>
      <c r="B28" s="581" t="s">
        <v>494</v>
      </c>
      <c r="C28" s="700"/>
      <c r="D28" s="380"/>
      <c r="E28" s="576"/>
    </row>
    <row r="29" spans="1:19" ht="25" customHeight="1">
      <c r="A29" s="939"/>
      <c r="B29" s="581" t="s">
        <v>498</v>
      </c>
      <c r="C29" s="700" t="s">
        <v>417</v>
      </c>
      <c r="D29" s="380"/>
      <c r="E29" s="576"/>
    </row>
    <row r="30" spans="1:19" ht="25" customHeight="1" thickBot="1">
      <c r="A30" s="940"/>
      <c r="B30" s="495" t="s">
        <v>497</v>
      </c>
      <c r="C30" s="723" t="s">
        <v>417</v>
      </c>
      <c r="D30" s="380" t="s">
        <v>501</v>
      </c>
      <c r="E30" s="576"/>
    </row>
    <row r="31" spans="1:19" ht="25" customHeight="1" thickBot="1">
      <c r="A31" s="629" t="s">
        <v>656</v>
      </c>
      <c r="B31" s="180"/>
      <c r="C31" s="634"/>
      <c r="D31" s="380"/>
      <c r="F31" s="195"/>
      <c r="G31" s="203"/>
      <c r="H31" s="204"/>
      <c r="I31" s="204"/>
      <c r="J31" s="204"/>
      <c r="K31" s="204"/>
      <c r="L31" s="204"/>
      <c r="M31" s="204"/>
      <c r="N31" s="204"/>
      <c r="O31" s="204"/>
      <c r="P31" s="204"/>
      <c r="Q31" s="204"/>
      <c r="R31" s="204"/>
      <c r="S31" s="195"/>
    </row>
    <row r="32" spans="1:19" s="625" customFormat="1" ht="30" customHeight="1">
      <c r="A32" s="914" t="s">
        <v>282</v>
      </c>
      <c r="B32" s="915"/>
      <c r="C32" s="691" t="s">
        <v>558</v>
      </c>
      <c r="D32" s="259"/>
      <c r="E32" s="922"/>
      <c r="F32" s="626"/>
      <c r="G32" s="203"/>
      <c r="H32" s="627"/>
      <c r="I32" s="627"/>
      <c r="J32" s="627"/>
      <c r="K32" s="627"/>
      <c r="L32" s="627"/>
      <c r="M32" s="627"/>
      <c r="N32" s="627"/>
      <c r="O32" s="627"/>
      <c r="P32" s="627"/>
      <c r="Q32" s="627"/>
      <c r="R32" s="627"/>
      <c r="S32" s="626"/>
    </row>
    <row r="33" spans="1:19" ht="30.5" customHeight="1">
      <c r="A33" s="917" t="s">
        <v>289</v>
      </c>
      <c r="B33" s="491" t="s">
        <v>291</v>
      </c>
      <c r="C33" s="693" t="s">
        <v>569</v>
      </c>
      <c r="D33" s="380" t="s">
        <v>1</v>
      </c>
      <c r="E33" s="922"/>
    </row>
    <row r="34" spans="1:19" ht="25" customHeight="1">
      <c r="A34" s="917"/>
      <c r="B34" s="492" t="s">
        <v>393</v>
      </c>
      <c r="C34" s="694" t="s">
        <v>567</v>
      </c>
      <c r="D34" s="380"/>
      <c r="E34" s="922"/>
    </row>
    <row r="35" spans="1:19" ht="115" customHeight="1">
      <c r="A35" s="917"/>
      <c r="B35" s="493" t="s">
        <v>281</v>
      </c>
      <c r="C35" s="633" t="str">
        <f>IF(ISNA(VLOOKUP(F1,'【非表示】1-③④差し込み自由記述'!B4:S4,15,FALSE)),"",VLOOKUP(F1,'【非表示】1-③④差し込み自由記述'!B4:S4,15,FALSE))</f>
        <v>０歳児の保護者向けに2時間程度の栄養士を講師とした離乳食講習会を実施する。</v>
      </c>
      <c r="D35" s="381"/>
      <c r="E35" s="922"/>
    </row>
    <row r="36" spans="1:19" ht="32.5" customHeight="1">
      <c r="A36" s="917" t="s">
        <v>290</v>
      </c>
      <c r="B36" s="491" t="s">
        <v>291</v>
      </c>
      <c r="C36" s="693" t="s">
        <v>569</v>
      </c>
      <c r="D36" s="380" t="s">
        <v>1</v>
      </c>
      <c r="E36" s="220"/>
    </row>
    <row r="37" spans="1:19" ht="25" customHeight="1">
      <c r="A37" s="917"/>
      <c r="B37" s="492" t="s">
        <v>393</v>
      </c>
      <c r="C37" s="694" t="s">
        <v>568</v>
      </c>
      <c r="D37" s="380"/>
      <c r="E37" s="220"/>
    </row>
    <row r="38" spans="1:19" ht="115" customHeight="1" thickBot="1">
      <c r="A38" s="918"/>
      <c r="B38" s="496" t="s">
        <v>281</v>
      </c>
      <c r="C38" s="632" t="str">
        <f>IF(ISNA(VLOOKUP(F1,'【非表示】1-③④差し込み自由記述'!B4:S4,16,FALSE)),"",VLOOKUP(F1,'【非表示】1-③④差し込み自由記述'!B4:S4,16,FALSE))</f>
        <v>両親学級の開催に向けて、沐浴の方法や産後の母体の回復に向けた支援を学ぶために、助産師を講師としたスタッフ向けの研修会を実施する。</v>
      </c>
      <c r="D38" s="381"/>
    </row>
    <row r="39" spans="1:19" ht="25" customHeight="1" thickBot="1">
      <c r="A39" s="629" t="s">
        <v>657</v>
      </c>
      <c r="B39" s="178"/>
      <c r="C39" s="634"/>
      <c r="D39" s="380"/>
      <c r="F39" s="195"/>
      <c r="G39" s="205"/>
      <c r="H39" s="923"/>
      <c r="I39" s="923"/>
      <c r="J39" s="924"/>
      <c r="K39" s="924"/>
      <c r="L39" s="924"/>
      <c r="M39" s="924"/>
      <c r="N39" s="916"/>
      <c r="O39" s="916"/>
      <c r="P39" s="916"/>
      <c r="Q39" s="916"/>
      <c r="R39" s="916"/>
      <c r="S39" s="195"/>
    </row>
    <row r="40" spans="1:19" s="625" customFormat="1" ht="30" customHeight="1">
      <c r="A40" s="914" t="s">
        <v>282</v>
      </c>
      <c r="B40" s="915"/>
      <c r="C40" s="691" t="s">
        <v>558</v>
      </c>
      <c r="D40" s="381"/>
      <c r="E40" s="219"/>
      <c r="F40" s="626"/>
      <c r="G40" s="609"/>
      <c r="H40" s="608"/>
      <c r="I40" s="608"/>
      <c r="J40" s="609"/>
      <c r="K40" s="609"/>
      <c r="L40" s="609"/>
      <c r="M40" s="609"/>
      <c r="N40" s="607"/>
      <c r="O40" s="607"/>
      <c r="P40" s="607"/>
      <c r="Q40" s="607"/>
      <c r="R40" s="607"/>
      <c r="S40" s="626"/>
    </row>
    <row r="41" spans="1:19" ht="93" customHeight="1">
      <c r="A41" s="927" t="s">
        <v>281</v>
      </c>
      <c r="B41" s="928"/>
      <c r="C41" s="635" t="str">
        <f>IF(ISNA(VLOOKUP(F1,'【非表示】1-③④差し込み自由記述'!B4:S4,17,FALSE)),"",VLOOKUP(F1,'【非表示】1-③④差し込み自由記述'!B4:S4,17,FALSE))</f>
        <v>日常の子育てに疲れている方や不眠に悩む利用者が一時的に休息できるよう、安心できる環境を用意する。相談がある場合は専任のスタッフが丁寧に話を聞き対応する。</v>
      </c>
      <c r="D41" s="379"/>
      <c r="E41" s="220"/>
    </row>
    <row r="42" spans="1:19" ht="25" customHeight="1">
      <c r="A42" s="929" t="s">
        <v>295</v>
      </c>
      <c r="B42" s="930"/>
      <c r="C42" s="699">
        <v>20</v>
      </c>
      <c r="D42" s="380" t="s">
        <v>6</v>
      </c>
      <c r="E42" s="220"/>
      <c r="F42" s="195"/>
      <c r="G42" s="205"/>
      <c r="H42" s="208"/>
      <c r="I42" s="208"/>
      <c r="J42" s="205"/>
      <c r="K42" s="205"/>
      <c r="L42" s="205"/>
      <c r="M42" s="205"/>
      <c r="N42" s="209"/>
      <c r="O42" s="209"/>
      <c r="P42" s="209"/>
      <c r="Q42" s="209"/>
      <c r="R42" s="209"/>
      <c r="S42" s="195"/>
    </row>
    <row r="43" spans="1:19" ht="25" customHeight="1">
      <c r="A43" s="912" t="s">
        <v>292</v>
      </c>
      <c r="B43" s="490" t="s">
        <v>286</v>
      </c>
      <c r="C43" s="695" t="s">
        <v>34</v>
      </c>
      <c r="D43" s="382" t="s">
        <v>5</v>
      </c>
      <c r="E43" s="220"/>
      <c r="F43" s="169"/>
      <c r="G43" s="920"/>
      <c r="H43" s="921"/>
      <c r="I43" s="921"/>
      <c r="J43" s="921"/>
      <c r="K43" s="921"/>
      <c r="L43" s="170"/>
      <c r="M43" s="170"/>
      <c r="N43" s="919"/>
      <c r="O43" s="919"/>
      <c r="P43" s="919"/>
      <c r="Q43" s="919"/>
      <c r="R43" s="919"/>
      <c r="S43" s="195"/>
    </row>
    <row r="44" spans="1:19" ht="25" customHeight="1">
      <c r="A44" s="912"/>
      <c r="B44" s="636" t="s">
        <v>418</v>
      </c>
      <c r="C44" s="696"/>
      <c r="D44" s="383" t="s">
        <v>296</v>
      </c>
      <c r="E44" s="220"/>
      <c r="F44" s="169"/>
      <c r="G44" s="920"/>
      <c r="H44" s="921"/>
      <c r="I44" s="921"/>
      <c r="J44" s="921"/>
      <c r="K44" s="921"/>
      <c r="L44" s="195"/>
      <c r="M44" s="195"/>
      <c r="N44" s="195"/>
      <c r="O44" s="195"/>
      <c r="P44" s="195"/>
      <c r="Q44" s="195"/>
      <c r="R44" s="195"/>
      <c r="S44" s="195"/>
    </row>
    <row r="45" spans="1:19" ht="25" customHeight="1">
      <c r="A45" s="929" t="s">
        <v>293</v>
      </c>
      <c r="B45" s="490" t="s">
        <v>286</v>
      </c>
      <c r="C45" s="695" t="s">
        <v>559</v>
      </c>
      <c r="D45" s="382" t="s">
        <v>275</v>
      </c>
      <c r="E45" s="219"/>
      <c r="F45" s="195"/>
      <c r="G45" s="206"/>
      <c r="H45" s="195"/>
      <c r="I45" s="195"/>
      <c r="J45" s="195"/>
      <c r="K45" s="195"/>
      <c r="L45" s="195"/>
      <c r="M45" s="195"/>
      <c r="N45" s="195"/>
      <c r="O45" s="195"/>
      <c r="P45" s="195"/>
      <c r="Q45" s="195"/>
      <c r="R45" s="195"/>
      <c r="S45" s="195"/>
    </row>
    <row r="46" spans="1:19" ht="25" customHeight="1">
      <c r="A46" s="929"/>
      <c r="B46" s="636" t="s">
        <v>418</v>
      </c>
      <c r="C46" s="696">
        <v>250</v>
      </c>
      <c r="D46" s="383" t="s">
        <v>296</v>
      </c>
      <c r="E46" s="221"/>
    </row>
    <row r="47" spans="1:19" ht="25" customHeight="1">
      <c r="A47" s="929"/>
      <c r="B47" s="499" t="s">
        <v>294</v>
      </c>
      <c r="C47" s="695" t="s">
        <v>570</v>
      </c>
      <c r="D47" s="379"/>
      <c r="E47" s="192"/>
    </row>
    <row r="48" spans="1:19" ht="25" customHeight="1">
      <c r="A48" s="929" t="s">
        <v>280</v>
      </c>
      <c r="B48" s="490" t="s">
        <v>574</v>
      </c>
      <c r="C48" s="696" t="s">
        <v>566</v>
      </c>
      <c r="D48" s="379" t="s">
        <v>5</v>
      </c>
      <c r="E48" s="192"/>
    </row>
    <row r="49" spans="1:19" ht="25" customHeight="1" thickBot="1">
      <c r="A49" s="934"/>
      <c r="B49" s="637" t="s">
        <v>418</v>
      </c>
      <c r="C49" s="697">
        <v>190</v>
      </c>
      <c r="D49" s="384" t="s">
        <v>296</v>
      </c>
      <c r="E49" s="192"/>
      <c r="F49" s="489"/>
      <c r="G49" s="210"/>
      <c r="H49" s="211"/>
      <c r="I49" s="210"/>
      <c r="J49" s="195"/>
      <c r="K49" s="195"/>
      <c r="L49" s="195"/>
    </row>
    <row r="50" spans="1:19" ht="25" customHeight="1" thickBot="1">
      <c r="A50" s="629" t="s">
        <v>658</v>
      </c>
      <c r="B50" s="180"/>
      <c r="C50" s="634"/>
      <c r="D50" s="380"/>
      <c r="F50" s="489"/>
      <c r="G50" s="203"/>
      <c r="H50" s="204"/>
      <c r="I50" s="204"/>
      <c r="J50" s="204"/>
      <c r="K50" s="204"/>
      <c r="L50" s="204"/>
      <c r="M50" s="204"/>
      <c r="N50" s="204"/>
      <c r="O50" s="204"/>
      <c r="P50" s="204"/>
      <c r="Q50" s="204"/>
      <c r="R50" s="204"/>
      <c r="S50" s="195"/>
    </row>
    <row r="51" spans="1:19" ht="37" customHeight="1">
      <c r="A51" s="935" t="s">
        <v>394</v>
      </c>
      <c r="B51" s="936"/>
      <c r="C51" s="698" t="s">
        <v>571</v>
      </c>
      <c r="D51" s="380"/>
      <c r="E51" s="224"/>
    </row>
    <row r="52" spans="1:19" ht="115" customHeight="1" thickBot="1">
      <c r="A52" s="497" t="s">
        <v>392</v>
      </c>
      <c r="B52" s="496" t="s">
        <v>281</v>
      </c>
      <c r="C52" s="632" t="str">
        <f>IF(ISNA(VLOOKUP(F1,'【非表示】1-③④差し込み自由記述'!B4:S4,18,FALSE)),"",VLOOKUP(F1,'【非表示】1-③④差し込み自由記述'!B4:S4,18,FALSE))</f>
        <v>子どもの発達が気になる子をもつ保護者向けに子どもとの関わり方を考える講座を実施する。</v>
      </c>
      <c r="D52" s="381"/>
      <c r="E52" s="224"/>
      <c r="F52" s="489"/>
    </row>
    <row r="53" spans="1:19" ht="20" customHeight="1">
      <c r="A53" s="390" t="s">
        <v>385</v>
      </c>
      <c r="B53" s="391" t="s">
        <v>386</v>
      </c>
      <c r="C53" s="389"/>
      <c r="D53" s="932"/>
      <c r="E53" s="937"/>
      <c r="F53" s="933"/>
      <c r="G53" s="210"/>
      <c r="H53" s="211"/>
      <c r="I53" s="210"/>
      <c r="J53" s="195"/>
      <c r="K53" s="195"/>
      <c r="L53" s="195"/>
    </row>
    <row r="54" spans="1:19" ht="20" customHeight="1">
      <c r="A54" s="175"/>
      <c r="B54" s="391" t="s">
        <v>387</v>
      </c>
      <c r="C54" s="389"/>
      <c r="D54" s="932"/>
      <c r="E54" s="937"/>
      <c r="F54" s="933"/>
      <c r="G54" s="212"/>
      <c r="H54" s="169"/>
      <c r="I54" s="212"/>
      <c r="J54" s="195"/>
      <c r="K54" s="195"/>
      <c r="L54" s="195"/>
    </row>
    <row r="55" spans="1:19" ht="20" customHeight="1">
      <c r="A55" s="175"/>
      <c r="B55" s="192"/>
      <c r="C55" s="359"/>
      <c r="D55" s="388"/>
      <c r="E55" s="937"/>
      <c r="F55" s="214"/>
      <c r="G55" s="214"/>
      <c r="H55" s="213"/>
      <c r="I55" s="214"/>
      <c r="J55" s="195"/>
      <c r="K55" s="195"/>
      <c r="L55" s="195"/>
    </row>
    <row r="56" spans="1:19" ht="20" customHeight="1">
      <c r="B56" s="225"/>
      <c r="C56" s="195"/>
      <c r="D56" s="385"/>
      <c r="E56" s="214"/>
      <c r="F56" s="195"/>
      <c r="G56" s="195"/>
      <c r="H56" s="195"/>
      <c r="I56" s="195"/>
      <c r="J56" s="195"/>
      <c r="K56" s="195"/>
      <c r="L56" s="195"/>
    </row>
    <row r="57" spans="1:19" ht="20" customHeight="1">
      <c r="B57" s="225"/>
    </row>
    <row r="58" spans="1:19" ht="20" customHeight="1">
      <c r="B58" s="225"/>
    </row>
    <row r="59" spans="1:19" ht="20" customHeight="1">
      <c r="B59" s="226"/>
    </row>
  </sheetData>
  <sheetProtection formatRows="0"/>
  <dataConsolidate/>
  <mergeCells count="34">
    <mergeCell ref="A11:B11"/>
    <mergeCell ref="A32:B32"/>
    <mergeCell ref="E13:E27"/>
    <mergeCell ref="A33:A35"/>
    <mergeCell ref="D53:D54"/>
    <mergeCell ref="F53:F54"/>
    <mergeCell ref="A43:A44"/>
    <mergeCell ref="A45:A47"/>
    <mergeCell ref="A48:A49"/>
    <mergeCell ref="A51:B51"/>
    <mergeCell ref="E53:E55"/>
    <mergeCell ref="A23:A30"/>
    <mergeCell ref="A15:A22"/>
    <mergeCell ref="N39:R39"/>
    <mergeCell ref="A36:A38"/>
    <mergeCell ref="A9:B9"/>
    <mergeCell ref="N43:R43"/>
    <mergeCell ref="A40:B40"/>
    <mergeCell ref="G43:G44"/>
    <mergeCell ref="H43:K44"/>
    <mergeCell ref="E32:E33"/>
    <mergeCell ref="E34:E35"/>
    <mergeCell ref="H39:I39"/>
    <mergeCell ref="J39:M39"/>
    <mergeCell ref="A14:B14"/>
    <mergeCell ref="A13:B13"/>
    <mergeCell ref="A41:B41"/>
    <mergeCell ref="A42:B42"/>
    <mergeCell ref="H7:I9"/>
    <mergeCell ref="E7:E9"/>
    <mergeCell ref="A5:B5"/>
    <mergeCell ref="A4:B4"/>
    <mergeCell ref="A8:B8"/>
    <mergeCell ref="A7:B7"/>
  </mergeCells>
  <phoneticPr fontId="7"/>
  <conditionalFormatting sqref="C4 C7 C13 C32 C40">
    <cfRule type="containsBlanks" dxfId="17" priority="6">
      <formula>LEN(TRIM(C4))=0</formula>
    </cfRule>
    <cfRule type="containsText" dxfId="16" priority="7" operator="containsText" text="▼選択肢">
      <formula>NOT(ISERROR(SEARCH("▼選択肢",C4)))</formula>
    </cfRule>
  </conditionalFormatting>
  <conditionalFormatting sqref="F49 H49 H53">
    <cfRule type="containsBlanks" dxfId="15" priority="14">
      <formula>LEN(TRIM(F49))=0</formula>
    </cfRule>
  </conditionalFormatting>
  <conditionalFormatting sqref="C11">
    <cfRule type="containsBlanks" dxfId="1" priority="1">
      <formula>LEN(TRIM(C11))=0</formula>
    </cfRule>
    <cfRule type="containsText" dxfId="0" priority="2" operator="containsText" text="▼選択肢">
      <formula>NOT(ISERROR(SEARCH("▼選択肢",C11)))</formula>
    </cfRule>
  </conditionalFormatting>
  <dataValidations count="22">
    <dataValidation type="list" allowBlank="1" showInputMessage="1" showErrorMessage="1" sqref="F43:F44 H43:K44" xr:uid="{EBF69F5B-E850-4C23-87FE-8D2AB46E19D6}">
      <formula1>"▼選択肢,〇"</formula1>
    </dataValidation>
    <dataValidation type="whole" allowBlank="1" showInputMessage="1" showErrorMessage="1" sqref="C6 C23:C25 H54 C50 C12 C39 C31 C10" xr:uid="{BD559F87-0952-44C1-BFDB-187BB42E6F54}">
      <formula1>1</formula1>
      <formula2>365</formula2>
    </dataValidation>
    <dataValidation type="list" allowBlank="1" showInputMessage="1" showErrorMessage="1" sqref="D53" xr:uid="{DEC6B64F-C240-4AB7-8C6E-ACE7980CDC5D}">
      <formula1>"▼選択してください,あり,なし"</formula1>
    </dataValidation>
    <dataValidation type="list" allowBlank="1" showInputMessage="1" showErrorMessage="1" sqref="H53" xr:uid="{058CFDC8-810C-483B-94BD-F9D53B23FD39}">
      <formula1>"▼選択してください,３回,４回,４回以上"</formula1>
    </dataValidation>
    <dataValidation type="decimal" allowBlank="1" showInputMessage="1" showErrorMessage="1" prompt="実施初年度、または大幅に実施場所が変更になる場合は_x000a_平面図・配置図を提出してください。" sqref="H55" xr:uid="{F58A9633-DA22-4549-A45F-AD41A4401FBE}">
      <formula1>1</formula1>
      <formula2>999999999999999000000</formula2>
    </dataValidation>
    <dataValidation type="list" allowBlank="1" showInputMessage="1" showErrorMessage="1" sqref="C45 C43" xr:uid="{A238C509-7CF5-41B8-AA95-8310923CC9CF}">
      <formula1>"▼選択肢,週3-4日型,週5日型,週6-7日型"</formula1>
    </dataValidation>
    <dataValidation allowBlank="1" showInputMessage="1" showErrorMessage="1" promptTitle="入力時の注意" prompt="規定している_x000a_専門職の資格名を_x000a_記入ください。" sqref="C34 C37" xr:uid="{066B6FE8-DBC6-4B78-AEE2-B2D2147D0342}"/>
    <dataValidation type="list" allowBlank="1" showInputMessage="1" showErrorMessage="1" promptTitle="入力時の注意" prompt="ひろば型実施の場合_x000a_必ずご選択ください。" sqref="C47" xr:uid="{EBAA2EEB-D3E8-49E9-8222-F2320537DBA5}">
      <formula1>"▼選択肢,加配する,加配しない"</formula1>
    </dataValidation>
    <dataValidation type="list" allowBlank="1" showInputMessage="1" showErrorMessage="1" sqref="C47" xr:uid="{3CF4A54A-57CF-4A23-AFFF-82BEA92494E1}">
      <formula1>"▼選択肢,加配する,加配しない"</formula1>
    </dataValidation>
    <dataValidation type="list" allowBlank="1" showInputMessage="1" showErrorMessage="1" sqref="C33 C36" xr:uid="{E7664EFF-8FF6-44CD-8514-A76391405043}">
      <formula1>"▼選択肢,月1,月2,月3,月4"</formula1>
    </dataValidation>
    <dataValidation type="list" allowBlank="1" showInputMessage="1" showErrorMessage="1" sqref="C48" xr:uid="{113685EE-64E8-46D0-8C60-C0B5135FD8F0}">
      <formula1>"▼選択肢,閉室日のみ月3回,閉室日のみ月4回以上,個室＋閉室日活用型,ひろば＋閉室日活用型"</formula1>
    </dataValidation>
    <dataValidation type="list" allowBlank="1" showInputMessage="1" showErrorMessage="1" sqref="C18 C26" xr:uid="{688366EE-E884-48CE-B14D-F3F4FE72B697}">
      <formula1>"▼選択肢,週1日,週2日,週3日,週4日,週5日,週6日,週7日"</formula1>
    </dataValidation>
    <dataValidation type="list" allowBlank="1" showInputMessage="1" showErrorMessage="1" sqref="C21 C29" xr:uid="{983C4948-863F-4F93-A409-5A81882E926B}">
      <formula1>"▼選択肢,５時間,６時間,７時間"</formula1>
    </dataValidation>
    <dataValidation type="list" allowBlank="1" showInputMessage="1" showErrorMessage="1" promptTitle="入力時の注意" prompt="選択必須_x000a_※実施がない場合も_x000a_必ず選択してください。" sqref="C4 C7 C13 C32 C40 C11" xr:uid="{2974A35A-A478-4FBC-84DC-CED954A04495}">
      <formula1>"▼選択肢,実施する,実施しない"</formula1>
    </dataValidation>
    <dataValidation type="whole" allowBlank="1" showInputMessage="1" showErrorMessage="1" promptTitle="入力時の注意（以下を参考にしてください）" prompt="週３～４日型 ：１３５日～２０８日_x000a_週５日型 ：２０９日～２５９日_x000a_週６～７日型 ：２６０日～３５７日_x000a_" sqref="C44 C46" xr:uid="{2BD4EC8C-7754-4130-A755-22D1D8AEF4D3}">
      <formula1>1</formula1>
      <formula2>365</formula2>
    </dataValidation>
    <dataValidation type="whole" allowBlank="1" showInputMessage="1" showErrorMessage="1" promptTitle="入力時の注意（以下を参考にしてください）" prompt="算出方法_x000a_月３回：月３回×週４×実施月数_x000a_月４回：月４回×週４×実施月数" sqref="C49" xr:uid="{62C235D9-F360-40E1-ADBA-D9D5001557D0}">
      <formula1>1</formula1>
      <formula2>365</formula2>
    </dataValidation>
    <dataValidation allowBlank="1" showInputMessage="1" showErrorMessage="1" promptTitle="入力時の注意" prompt="区の施設で実施しない場合：入力不要_x000a_区の施設で実施する場合：必ず記入" sqref="C51" xr:uid="{FF98076B-513B-4E28-A59A-D2FA936D59C2}"/>
    <dataValidation type="list" allowBlank="1" showInputMessage="1" showErrorMessage="1" promptTitle="入力時の注意" prompt="ひろば内ほっとを_x000a_実施する場合_x000a_選択してください。" sqref="C5" xr:uid="{37742817-034E-4B13-A286-D2B3589CD92B}">
      <formula1>"▼選択肢,週3-4日型,週5日型,週6-7日型"</formula1>
    </dataValidation>
    <dataValidation allowBlank="1" showInputMessage="1" showErrorMessage="1" promptTitle="入力不要" prompt="修正したい場合は_x000a_審査センターにご連絡ください。" sqref="C14 C52 C35 C38 C41 C9" xr:uid="{62DF30C4-4A4F-4213-9582-4AB375FEFFF4}"/>
    <dataValidation type="whole" allowBlank="1" showInputMessage="1" showErrorMessage="1" promptTitle="入力時の注意" prompt="５時間以上の開設が必要です。" sqref="C28" xr:uid="{A35E7B3B-4A85-4969-A4F0-F800E9A62489}">
      <formula1>1</formula1>
      <formula2>365</formula2>
    </dataValidation>
    <dataValidation type="whole" allowBlank="1" showInputMessage="1" showErrorMessage="1" promptTitle="入力時の注意" prompt="（参考）_x000a_週１回× 4週間 ×実施月数" sqref="C19 C27" xr:uid="{7BD2CC82-A672-4972-B443-C7F0AC7C310B}">
      <formula1>1</formula1>
      <formula2>365</formula2>
    </dataValidation>
    <dataValidation type="list" allowBlank="1" showInputMessage="1" showErrorMessage="1" sqref="C22 C30" xr:uid="{DF4B2E06-F72D-4E9D-949A-59096A003D5A}">
      <formula1>"▼選択肢,月,火,水,木,金,土,日"</formula1>
    </dataValidation>
  </dataValidations>
  <pageMargins left="0.70866141732283472" right="0.70866141732283472" top="0.74803149606299213" bottom="0.74803149606299213" header="0.31496062992125984" footer="0.31496062992125984"/>
  <pageSetup paperSize="9" scale="37" orientation="portrait" r:id="rId1"/>
  <headerFooter>
    <oddHeader>&amp;F</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A0AE-7A6D-460F-AFA9-A0BADD432A03}">
  <sheetPr>
    <tabColor rgb="FFFF0000"/>
  </sheetPr>
  <dimension ref="A1:F16"/>
  <sheetViews>
    <sheetView view="pageBreakPreview" zoomScale="71" zoomScaleNormal="80" zoomScaleSheetLayoutView="71" workbookViewId="0">
      <selection activeCell="C8" sqref="C8"/>
    </sheetView>
  </sheetViews>
  <sheetFormatPr defaultColWidth="9" defaultRowHeight="17.5"/>
  <cols>
    <col min="1" max="1" width="3.1640625" style="5" customWidth="1"/>
    <col min="2" max="2" width="34.33203125" style="5" customWidth="1"/>
    <col min="3" max="3" width="41" style="11" customWidth="1"/>
    <col min="4" max="4" width="18.1640625" style="11" customWidth="1"/>
    <col min="5" max="5" width="4.08203125" style="5" customWidth="1"/>
    <col min="6" max="16384" width="9" style="5"/>
  </cols>
  <sheetData>
    <row r="1" spans="1:6" ht="37.5" customHeight="1">
      <c r="A1" s="6"/>
      <c r="B1" s="611" t="s">
        <v>507</v>
      </c>
      <c r="C1" s="8"/>
      <c r="D1" s="610"/>
    </row>
    <row r="2" spans="1:6" s="9" customFormat="1" ht="22" customHeight="1">
      <c r="A2" s="6"/>
      <c r="B2" s="7"/>
      <c r="C2" s="610" t="s">
        <v>506</v>
      </c>
      <c r="D2" s="610" t="s">
        <v>505</v>
      </c>
      <c r="E2" s="6"/>
    </row>
    <row r="3" spans="1:6" ht="24.75" customHeight="1">
      <c r="A3" s="4"/>
      <c r="B3" s="498" t="s">
        <v>423</v>
      </c>
      <c r="C3" s="233" t="s">
        <v>572</v>
      </c>
      <c r="D3" s="528">
        <v>12</v>
      </c>
      <c r="E3" s="4"/>
      <c r="F3" s="5" t="s">
        <v>515</v>
      </c>
    </row>
    <row r="4" spans="1:6" ht="24.75" customHeight="1">
      <c r="A4" s="4"/>
      <c r="B4" s="498" t="s">
        <v>337</v>
      </c>
      <c r="C4" s="363" t="s">
        <v>421</v>
      </c>
      <c r="D4" s="640">
        <f>D3</f>
        <v>12</v>
      </c>
      <c r="E4" s="4"/>
      <c r="F4" s="5" t="s">
        <v>514</v>
      </c>
    </row>
    <row r="5" spans="1:6" ht="24.75" customHeight="1">
      <c r="A5" s="4"/>
      <c r="B5" s="526" t="s">
        <v>425</v>
      </c>
      <c r="C5" s="233" t="s">
        <v>572</v>
      </c>
      <c r="D5" s="233">
        <v>12</v>
      </c>
      <c r="E5" s="4"/>
      <c r="F5" s="5" t="s">
        <v>504</v>
      </c>
    </row>
    <row r="6" spans="1:6" ht="24.75" customHeight="1">
      <c r="A6" s="4"/>
      <c r="B6" s="498" t="s">
        <v>424</v>
      </c>
      <c r="C6" s="233" t="s">
        <v>573</v>
      </c>
      <c r="D6" s="233">
        <v>12</v>
      </c>
      <c r="E6" s="4"/>
      <c r="F6" s="5" t="s">
        <v>504</v>
      </c>
    </row>
    <row r="7" spans="1:6" ht="24.75" customHeight="1">
      <c r="A7" s="4"/>
      <c r="B7" s="498" t="s">
        <v>36</v>
      </c>
      <c r="C7" s="233" t="s">
        <v>421</v>
      </c>
      <c r="D7" s="233">
        <v>12</v>
      </c>
      <c r="E7" s="4"/>
      <c r="F7" s="5" t="s">
        <v>504</v>
      </c>
    </row>
    <row r="8" spans="1:6" ht="24.75" customHeight="1">
      <c r="A8" s="4"/>
      <c r="B8" s="498" t="s">
        <v>650</v>
      </c>
      <c r="C8" s="233" t="s">
        <v>210</v>
      </c>
      <c r="D8" s="233">
        <v>12</v>
      </c>
      <c r="E8" s="4"/>
      <c r="F8" s="5" t="s">
        <v>504</v>
      </c>
    </row>
    <row r="9" spans="1:6" ht="24.75" customHeight="1">
      <c r="A9" s="4"/>
      <c r="B9" s="498" t="s">
        <v>37</v>
      </c>
      <c r="C9" s="233" t="s">
        <v>421</v>
      </c>
      <c r="D9" s="233">
        <v>12</v>
      </c>
      <c r="E9" s="4"/>
      <c r="F9" s="5" t="s">
        <v>504</v>
      </c>
    </row>
    <row r="10" spans="1:6" ht="24.75" customHeight="1">
      <c r="A10" s="4"/>
      <c r="B10" s="498" t="s">
        <v>38</v>
      </c>
      <c r="C10" s="233" t="s">
        <v>421</v>
      </c>
      <c r="D10" s="233">
        <v>12</v>
      </c>
      <c r="E10" s="4"/>
      <c r="F10" s="5" t="s">
        <v>504</v>
      </c>
    </row>
    <row r="11" spans="1:6" ht="24.75" customHeight="1">
      <c r="A11" s="4"/>
      <c r="B11" s="498" t="s">
        <v>39</v>
      </c>
      <c r="C11" s="233" t="s">
        <v>573</v>
      </c>
      <c r="D11" s="233">
        <v>12</v>
      </c>
      <c r="E11" s="4"/>
      <c r="F11" s="5" t="s">
        <v>504</v>
      </c>
    </row>
    <row r="12" spans="1:6" ht="24.75" customHeight="1">
      <c r="A12" s="4"/>
      <c r="B12" s="498" t="s">
        <v>40</v>
      </c>
      <c r="C12" s="233" t="s">
        <v>572</v>
      </c>
      <c r="D12" s="233">
        <v>12</v>
      </c>
      <c r="E12" s="4"/>
      <c r="F12" s="5" t="s">
        <v>504</v>
      </c>
    </row>
    <row r="13" spans="1:6" ht="24.75" customHeight="1">
      <c r="A13" s="4"/>
      <c r="B13" s="498" t="s">
        <v>41</v>
      </c>
      <c r="C13" s="233" t="s">
        <v>575</v>
      </c>
      <c r="D13" s="233">
        <v>12</v>
      </c>
      <c r="E13" s="4"/>
      <c r="F13" s="5" t="s">
        <v>504</v>
      </c>
    </row>
    <row r="14" spans="1:6" ht="24.75" customHeight="1">
      <c r="A14" s="4"/>
      <c r="B14" s="498" t="s">
        <v>374</v>
      </c>
      <c r="C14" s="233" t="s">
        <v>576</v>
      </c>
      <c r="D14" s="233">
        <v>12</v>
      </c>
      <c r="E14" s="4"/>
      <c r="F14" s="5" t="s">
        <v>504</v>
      </c>
    </row>
    <row r="15" spans="1:6" ht="29.5" customHeight="1">
      <c r="A15" s="4"/>
      <c r="B15" s="612" t="s">
        <v>42</v>
      </c>
      <c r="C15" s="10"/>
      <c r="D15" s="10"/>
      <c r="E15" s="4"/>
    </row>
    <row r="16" spans="1:6">
      <c r="A16" s="4"/>
      <c r="B16" s="4"/>
      <c r="C16" s="10"/>
      <c r="D16" s="10"/>
    </row>
  </sheetData>
  <sheetProtection formatColumns="0"/>
  <phoneticPr fontId="7"/>
  <conditionalFormatting sqref="C3:D14">
    <cfRule type="containsBlanks" dxfId="14" priority="1">
      <formula>LEN(TRIM(C3))=0</formula>
    </cfRule>
    <cfRule type="containsText" dxfId="13" priority="2" operator="containsText" text="▼選択肢">
      <formula>NOT(ISERROR(SEARCH("▼選択肢",C3)))</formula>
    </cfRule>
  </conditionalFormatting>
  <dataValidations count="9">
    <dataValidation type="list" allowBlank="1" showInputMessage="1" showErrorMessage="1" sqref="C7 C9:C10" xr:uid="{1C17EE16-832C-43DE-A9F9-93A04A68F203}">
      <formula1>"▼選択肢,実施あり,実施なし"</formula1>
    </dataValidation>
    <dataValidation type="list" allowBlank="1" showInputMessage="1" showErrorMessage="1" sqref="C3" xr:uid="{67B8C6E9-A7A4-45B2-A273-989917590FC0}">
      <formula1>"▼選択肢,３～４日型,５日型,６～７日型"</formula1>
    </dataValidation>
    <dataValidation type="list" allowBlank="1" showInputMessage="1" showErrorMessage="1" sqref="C11 C5" xr:uid="{40DEFA1F-B755-4DD7-B7E2-66CA5B063337}">
      <formula1>"▼選択肢,実施なし,３～４日型,５日型,６～７日型"</formula1>
    </dataValidation>
    <dataValidation type="list" allowBlank="1" showInputMessage="1" showErrorMessage="1" sqref="C13" xr:uid="{A5CFE4E5-B77E-4B5F-9D3B-D1C6D01616FA}">
      <formula1>"▼選択肢,実施なし,閉室日のみ（月３日型）,閉室日のみ（月４日型）,個室＋閉室日型,ひろば＋閉室日型"</formula1>
    </dataValidation>
    <dataValidation type="list" allowBlank="1" showInputMessage="1" showErrorMessage="1" sqref="C12" xr:uid="{F4EF14BF-3655-4162-9E36-B18D755F8EC5}">
      <formula1>"▼選択肢,実施なし,３～４日型,５日型,６～７日型,加配なし"</formula1>
    </dataValidation>
    <dataValidation type="list" allowBlank="1" showInputMessage="1" showErrorMessage="1" sqref="C6" xr:uid="{FC0C246E-55DC-422E-B825-44D3C7D07C18}">
      <formula1>"▼選択肢,実施なし,５日型,６～７日型"</formula1>
    </dataValidation>
    <dataValidation type="list" allowBlank="1" showInputMessage="1" showErrorMessage="1" sqref="C14" xr:uid="{EB567699-1B37-4F2F-A8CB-DBFBB43C84E1}">
      <formula1>"▼選択肢,区の施設で実施しない,区の施設で実施する"</formula1>
    </dataValidation>
    <dataValidation type="list" allowBlank="1" showInputMessage="1" showErrorMessage="1" sqref="D3 D5:D14" xr:uid="{3E62646F-864F-403A-8EB8-7EB2E1014D8E}">
      <formula1>"▼選択肢,12,11,10,9,8,7,6,5,4,3,2,1,0"</formula1>
    </dataValidation>
    <dataValidation type="list" allowBlank="1" showInputMessage="1" showErrorMessage="1" sqref="C8" xr:uid="{A1707302-FC06-4F5A-A8B5-751C3378C0A5}">
      <formula1>"▼選択肢,あり,なし"</formula1>
    </dataValidation>
  </dataValidations>
  <pageMargins left="0.70866141732283472" right="0.70866141732283472" top="0.74803149606299213" bottom="0.74803149606299213" header="0.31496062992125984" footer="0.31496062992125984"/>
  <pageSetup paperSize="9" orientation="landscape" r:id="rId1"/>
  <headerFooter>
    <oddHeader>&amp;F</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0604D-0741-47D4-BC06-9A7D18382AA0}">
  <sheetPr>
    <tabColor rgb="FFFF0000"/>
  </sheetPr>
  <dimension ref="A1:N75"/>
  <sheetViews>
    <sheetView view="pageBreakPreview" zoomScale="70" zoomScaleNormal="85" zoomScaleSheetLayoutView="70" workbookViewId="0">
      <selection activeCell="O16" sqref="O16"/>
    </sheetView>
  </sheetViews>
  <sheetFormatPr defaultColWidth="9" defaultRowHeight="17.5"/>
  <cols>
    <col min="1" max="4" width="4.08203125" style="15" customWidth="1"/>
    <col min="5" max="5" width="24.75" style="15" customWidth="1"/>
    <col min="6" max="6" width="26.58203125" style="15" customWidth="1"/>
    <col min="7" max="7" width="20.1640625" style="25" customWidth="1"/>
    <col min="8" max="8" width="8.08203125" style="25" customWidth="1"/>
    <col min="9" max="9" width="2.75" style="25" customWidth="1"/>
    <col min="10" max="10" width="4.4140625" style="25" customWidth="1"/>
    <col min="11" max="11" width="1.58203125" style="25" customWidth="1"/>
    <col min="12" max="12" width="21.58203125" style="15" bestFit="1" customWidth="1"/>
    <col min="13" max="13" width="10.08203125" style="15" bestFit="1" customWidth="1"/>
    <col min="14" max="16384" width="9" style="15"/>
  </cols>
  <sheetData>
    <row r="1" spans="1:14" ht="14.25" customHeight="1">
      <c r="A1" s="12"/>
      <c r="B1" s="12"/>
      <c r="C1" s="12"/>
      <c r="D1" s="12"/>
      <c r="E1" s="12"/>
      <c r="F1" s="12"/>
      <c r="G1" s="13"/>
      <c r="H1" s="13"/>
      <c r="I1" s="13"/>
      <c r="J1" s="13" t="s">
        <v>152</v>
      </c>
      <c r="K1" s="14"/>
      <c r="L1" s="12"/>
    </row>
    <row r="2" spans="1:14" ht="22.5">
      <c r="A2" s="1022" t="s">
        <v>43</v>
      </c>
      <c r="B2" s="1022"/>
      <c r="C2" s="1022"/>
      <c r="D2" s="1022"/>
      <c r="E2" s="1022"/>
      <c r="F2" s="1022"/>
      <c r="G2" s="1022"/>
      <c r="H2" s="1022"/>
      <c r="I2" s="1022"/>
      <c r="J2" s="1022"/>
      <c r="K2" s="116"/>
      <c r="L2" s="12"/>
    </row>
    <row r="3" spans="1:14">
      <c r="A3" s="12"/>
      <c r="B3" s="12"/>
      <c r="C3" s="12"/>
      <c r="D3" s="12"/>
      <c r="E3" s="12"/>
      <c r="F3" s="12"/>
      <c r="G3" s="16"/>
      <c r="H3" s="16"/>
      <c r="I3" s="16"/>
      <c r="J3" s="16"/>
      <c r="K3" s="16"/>
      <c r="L3" s="12"/>
    </row>
    <row r="4" spans="1:14" ht="18" customHeight="1">
      <c r="A4" s="12"/>
      <c r="B4" s="12"/>
      <c r="C4" s="12"/>
      <c r="D4" s="12"/>
      <c r="E4" s="12"/>
      <c r="F4" s="17" t="s">
        <v>44</v>
      </c>
      <c r="G4" s="965" t="str">
        <f>'1-① '!G7</f>
        <v>せたがやひろば</v>
      </c>
      <c r="H4" s="966"/>
      <c r="I4" s="966"/>
      <c r="J4" s="967"/>
      <c r="K4" s="18"/>
      <c r="L4" s="12" t="s">
        <v>509</v>
      </c>
    </row>
    <row r="5" spans="1:14" ht="18" customHeight="1">
      <c r="A5" s="12" t="s">
        <v>46</v>
      </c>
      <c r="B5" s="12"/>
      <c r="C5" s="12"/>
      <c r="D5" s="12"/>
      <c r="E5" s="12"/>
      <c r="F5" s="12"/>
      <c r="G5" s="968" t="s">
        <v>47</v>
      </c>
      <c r="H5" s="968"/>
      <c r="I5" s="968"/>
      <c r="J5" s="968"/>
      <c r="K5" s="14"/>
      <c r="L5" s="12"/>
    </row>
    <row r="6" spans="1:14" ht="18" customHeight="1">
      <c r="A6" s="299" t="s">
        <v>48</v>
      </c>
      <c r="B6" s="282"/>
      <c r="C6" s="282"/>
      <c r="D6" s="282"/>
      <c r="E6" s="283"/>
      <c r="F6" s="284" t="s">
        <v>338</v>
      </c>
      <c r="G6" s="969" t="s">
        <v>49</v>
      </c>
      <c r="H6" s="970"/>
      <c r="I6" s="970"/>
      <c r="J6" s="971"/>
      <c r="K6" s="18"/>
      <c r="L6" s="12"/>
    </row>
    <row r="7" spans="1:14" ht="18" customHeight="1">
      <c r="A7" s="1020" t="s">
        <v>264</v>
      </c>
      <c r="B7" s="301" t="s">
        <v>162</v>
      </c>
      <c r="C7" s="279"/>
      <c r="D7" s="279"/>
      <c r="E7" s="280"/>
      <c r="F7" s="100">
        <f>F8+F21</f>
        <v>33226000</v>
      </c>
      <c r="G7" s="941"/>
      <c r="H7" s="942"/>
      <c r="I7" s="942"/>
      <c r="J7" s="943"/>
      <c r="K7" s="18"/>
      <c r="L7" s="12" t="s">
        <v>50</v>
      </c>
    </row>
    <row r="8" spans="1:14" ht="18" customHeight="1">
      <c r="A8" s="1021"/>
      <c r="B8" s="302"/>
      <c r="C8" s="266" t="s">
        <v>265</v>
      </c>
      <c r="D8" s="267"/>
      <c r="E8" s="267"/>
      <c r="F8" s="89">
        <f>SUM(F9:F20)</f>
        <v>33106000</v>
      </c>
      <c r="G8" s="972"/>
      <c r="H8" s="973"/>
      <c r="I8" s="973"/>
      <c r="J8" s="974"/>
      <c r="K8" s="18"/>
      <c r="L8" s="12" t="s">
        <v>50</v>
      </c>
    </row>
    <row r="9" spans="1:14" ht="18" customHeight="1">
      <c r="A9" s="1021"/>
      <c r="B9" s="302"/>
      <c r="C9" s="268"/>
      <c r="D9" s="1051" t="s">
        <v>155</v>
      </c>
      <c r="E9" s="1052"/>
      <c r="F9" s="476">
        <f>IF(G9="▼選択肢", "", IF(G9="実施なし", 0, IF(G9="３～４日型", VLOOKUP(I9,【非表示】月割額表!$A$5:$V$16, 2, FALSE), IF(G9="５日型", VLOOKUP(I9,【非表示】月割額表!$A$5:$V$16, 3, FALSE), IF(G9="６～７日型", VLOOKUP(I9, 【非表示】月割額表!$A$5:$V$16, 4, FALSE), "")))))</f>
        <v>7349000</v>
      </c>
      <c r="G9" s="287" t="str">
        <f>'1‐⑤【★入力シート】'!C3</f>
        <v>５日型</v>
      </c>
      <c r="H9" s="288" t="s">
        <v>372</v>
      </c>
      <c r="I9" s="289">
        <f>'1‐⑤【★入力シート】'!D3</f>
        <v>12</v>
      </c>
      <c r="J9" s="290" t="s">
        <v>373</v>
      </c>
      <c r="K9" s="16"/>
      <c r="L9" s="12" t="s">
        <v>45</v>
      </c>
    </row>
    <row r="10" spans="1:14" ht="18" customHeight="1">
      <c r="A10" s="1021"/>
      <c r="B10" s="302"/>
      <c r="C10" s="268"/>
      <c r="D10" s="1053" t="s">
        <v>337</v>
      </c>
      <c r="E10" s="1054"/>
      <c r="F10" s="477">
        <f>IF(G10="▼選択肢","",IF(G10="実施なし",0,IF(G10="実施あり",(VLOOKUP(I10,【非表示】月割額表!$A$5:$V$16,5,0)))))</f>
        <v>11730000</v>
      </c>
      <c r="G10" s="291" t="str">
        <f>'1‐⑤【★入力シート】'!C4</f>
        <v>実施あり</v>
      </c>
      <c r="H10" s="285" t="s">
        <v>372</v>
      </c>
      <c r="I10" s="286">
        <f>'1‐⑤【★入力シート】'!D4</f>
        <v>12</v>
      </c>
      <c r="J10" s="292" t="s">
        <v>373</v>
      </c>
      <c r="K10" s="16"/>
      <c r="L10" s="12" t="s">
        <v>45</v>
      </c>
      <c r="N10" s="298"/>
    </row>
    <row r="11" spans="1:14" ht="17.5" customHeight="1">
      <c r="A11" s="1021"/>
      <c r="B11" s="302"/>
      <c r="C11" s="268"/>
      <c r="D11" s="1025" t="s">
        <v>156</v>
      </c>
      <c r="E11" s="1026"/>
      <c r="F11" s="478">
        <f>IF(G11="▼選択肢", "", IF(G11="実施なし", 0, IF(G11="３～４日型", VLOOKUP(I11,【非表示】月割額表!$A$5:$V$16, 6, FALSE), IF(G11="５日型", VLOOKUP(I11,【非表示】月割額表!$A$5:$V$16, 7, FALSE), IF(G11="６～７日型", VLOOKUP(I11,【非表示】月割額表!$A$5:$V$16, 8, FALSE), "")))))</f>
        <v>1725000</v>
      </c>
      <c r="G11" s="291" t="str">
        <f>'1‐⑤【★入力シート】'!C5</f>
        <v>５日型</v>
      </c>
      <c r="H11" s="285" t="s">
        <v>372</v>
      </c>
      <c r="I11" s="286">
        <f>'1‐⑤【★入力シート】'!D5</f>
        <v>12</v>
      </c>
      <c r="J11" s="292" t="s">
        <v>373</v>
      </c>
      <c r="K11" s="16"/>
      <c r="L11" s="12" t="s">
        <v>45</v>
      </c>
    </row>
    <row r="12" spans="1:14" ht="18" customHeight="1">
      <c r="A12" s="1021"/>
      <c r="B12" s="302"/>
      <c r="C12" s="268"/>
      <c r="D12" s="1025" t="s">
        <v>157</v>
      </c>
      <c r="E12" s="1026"/>
      <c r="F12" s="478">
        <f>IF(G12="▼選択肢","",IF(G12="実施なし",0,IF(G12="５日型",VLOOKUP(I12,【非表示】月割額表!$A$5:$V$16,7,FALSE),IF(G12="６～７日型",VLOOKUP(I12,【非表示】月割額表!$A$5:$V$16,8,FALSE),""))))</f>
        <v>0</v>
      </c>
      <c r="G12" s="291" t="str">
        <f>'1‐⑤【★入力シート】'!C6</f>
        <v>実施なし</v>
      </c>
      <c r="H12" s="285" t="s">
        <v>372</v>
      </c>
      <c r="I12" s="286">
        <f>'1‐⑤【★入力シート】'!D6</f>
        <v>12</v>
      </c>
      <c r="J12" s="292" t="s">
        <v>373</v>
      </c>
      <c r="K12" s="16"/>
      <c r="L12" s="12" t="s">
        <v>45</v>
      </c>
      <c r="M12" s="19"/>
    </row>
    <row r="13" spans="1:14" ht="18" customHeight="1">
      <c r="A13" s="1021"/>
      <c r="B13" s="302"/>
      <c r="C13" s="268"/>
      <c r="D13" s="1025" t="s">
        <v>158</v>
      </c>
      <c r="E13" s="1026"/>
      <c r="F13" s="479">
        <f>IF(G13="▼選択肢","",IF(G13="実施なし",0,IF(G13="実施あり",(VLOOKUP(I13,【非表示】月割額表!$A$5:$V$16,9,0)))))</f>
        <v>2956000</v>
      </c>
      <c r="G13" s="293" t="str">
        <f>'1‐⑤【★入力シート】'!C7</f>
        <v>実施あり</v>
      </c>
      <c r="H13" s="285" t="s">
        <v>372</v>
      </c>
      <c r="I13" s="286">
        <f>'1‐⑤【★入力シート】'!D7</f>
        <v>12</v>
      </c>
      <c r="J13" s="292" t="s">
        <v>373</v>
      </c>
      <c r="K13" s="16"/>
      <c r="L13" s="12" t="s">
        <v>45</v>
      </c>
      <c r="M13" s="19"/>
    </row>
    <row r="14" spans="1:14" ht="18" customHeight="1">
      <c r="A14" s="1021"/>
      <c r="B14" s="302"/>
      <c r="C14" s="268"/>
      <c r="D14" s="1025" t="s">
        <v>651</v>
      </c>
      <c r="E14" s="1026"/>
      <c r="F14" s="479">
        <f>IF(G14="▼選択肢","",IF(G14="なし",0,IF(G14="あり",(VLOOKUP(I14,【非表示】月割額表!A4:Y16,11,0)))))</f>
        <v>2500000</v>
      </c>
      <c r="G14" s="293" t="str">
        <f>'1‐⑤【★入力シート】'!C8</f>
        <v>あり</v>
      </c>
      <c r="H14" s="285" t="s">
        <v>372</v>
      </c>
      <c r="I14" s="286">
        <f>'1‐⑤【★入力シート】'!D8</f>
        <v>12</v>
      </c>
      <c r="J14" s="292" t="s">
        <v>373</v>
      </c>
      <c r="K14" s="16"/>
      <c r="L14" s="12" t="s">
        <v>45</v>
      </c>
      <c r="M14" s="19"/>
    </row>
    <row r="15" spans="1:14" ht="18" customHeight="1">
      <c r="A15" s="1021"/>
      <c r="B15" s="302"/>
      <c r="C15" s="268"/>
      <c r="D15" s="1025" t="s">
        <v>161</v>
      </c>
      <c r="E15" s="1026"/>
      <c r="F15" s="479">
        <f>IF(G15="▼選択肢","",IF(G15="実施なし",0,IF(G15="実施あり",(VLOOKUP(I15,【非表示】月割額表!A5:V16,10,0)))))</f>
        <v>443000</v>
      </c>
      <c r="G15" s="293" t="str">
        <f>'1‐⑤【★入力シート】'!C9</f>
        <v>実施あり</v>
      </c>
      <c r="H15" s="285" t="s">
        <v>372</v>
      </c>
      <c r="I15" s="286">
        <f>'1‐⑤【★入力シート】'!D9</f>
        <v>12</v>
      </c>
      <c r="J15" s="292" t="s">
        <v>373</v>
      </c>
      <c r="K15" s="16"/>
      <c r="L15" s="12" t="s">
        <v>45</v>
      </c>
      <c r="M15" s="19"/>
    </row>
    <row r="16" spans="1:14" ht="18" customHeight="1">
      <c r="A16" s="1021"/>
      <c r="B16" s="302"/>
      <c r="C16" s="268"/>
      <c r="D16" s="1025" t="s">
        <v>159</v>
      </c>
      <c r="E16" s="1026"/>
      <c r="F16" s="479">
        <f>IF(G16="▼選択肢","",IF(G16="実施なし",0,IF(G16="実施あり",(VLOOKUP(I16,【非表示】月割額表!$A$5:$V$16,11,0)))))</f>
        <v>2500000</v>
      </c>
      <c r="G16" s="293" t="str">
        <f>'1‐⑤【★入力シート】'!C10</f>
        <v>実施あり</v>
      </c>
      <c r="H16" s="285" t="s">
        <v>372</v>
      </c>
      <c r="I16" s="286">
        <f>'1‐⑤【★入力シート】'!D10</f>
        <v>12</v>
      </c>
      <c r="J16" s="292" t="s">
        <v>373</v>
      </c>
      <c r="K16" s="16"/>
      <c r="L16" s="12" t="s">
        <v>45</v>
      </c>
      <c r="M16" s="19"/>
    </row>
    <row r="17" spans="1:13" ht="18" customHeight="1">
      <c r="A17" s="1021"/>
      <c r="B17" s="302"/>
      <c r="C17" s="268"/>
      <c r="D17" s="1025" t="s">
        <v>160</v>
      </c>
      <c r="E17" s="1026"/>
      <c r="F17" s="479">
        <f>IF(G17="▼選択肢","",IF(G17="実施なし",0,IF(G17="職員配置なし",60000,IF(G17="３～４日型",(VLOOKUP(I17,【非表示】月割額表!A5:V16,12,0)),IF(G17="５日型",(VLOOKUP(I17,【非表示】月割額表!A5:V16,13,0)),IF(G17="６～７日型",(VLOOKUP(I17,【非表示】月割額表!A5:V16,14,0))))))))</f>
        <v>0</v>
      </c>
      <c r="G17" s="293" t="str">
        <f>'1‐⑤【★入力シート】'!C11</f>
        <v>実施なし</v>
      </c>
      <c r="H17" s="285" t="s">
        <v>372</v>
      </c>
      <c r="I17" s="286">
        <f>'1‐⑤【★入力シート】'!D11</f>
        <v>12</v>
      </c>
      <c r="J17" s="292" t="s">
        <v>373</v>
      </c>
      <c r="K17" s="16"/>
      <c r="L17" s="12" t="s">
        <v>45</v>
      </c>
      <c r="M17" s="19"/>
    </row>
    <row r="18" spans="1:13" ht="18" customHeight="1">
      <c r="A18" s="1021"/>
      <c r="B18" s="302"/>
      <c r="C18" s="268"/>
      <c r="D18" s="1025" t="s">
        <v>40</v>
      </c>
      <c r="E18" s="1026"/>
      <c r="F18" s="479">
        <f>IF(G18="▼選択肢","",IF(G18="実施なし",0,IF(G18="加配なし",(VLOOKUP(I18,【非表示】月割額表!$A$5:$V$16,18,0)),IF(G18="３～４日型",(VLOOKUP(I18,【非表示】月割額表!$A$5:$V$16,15,0)),IF(G18="５日型",(VLOOKUP(I18,【非表示】月割額表!$A$5:$V$16,16,0)),IF(G18="６～７日型",(VLOOKUP(I18,【非表示】月割額表!$A$5:$V$16,17,0))))))))</f>
        <v>2473000</v>
      </c>
      <c r="G18" s="293" t="str">
        <f>'1‐⑤【★入力シート】'!C12</f>
        <v>５日型</v>
      </c>
      <c r="H18" s="285" t="s">
        <v>372</v>
      </c>
      <c r="I18" s="286">
        <f>'1‐⑤【★入力シート】'!D12</f>
        <v>12</v>
      </c>
      <c r="J18" s="292" t="s">
        <v>373</v>
      </c>
      <c r="K18" s="16"/>
      <c r="L18" s="12" t="s">
        <v>45</v>
      </c>
    </row>
    <row r="19" spans="1:13" ht="18" customHeight="1">
      <c r="A19" s="1021"/>
      <c r="B19" s="302"/>
      <c r="C19" s="268"/>
      <c r="D19" s="1027" t="s">
        <v>41</v>
      </c>
      <c r="E19" s="1028"/>
      <c r="F19" s="479">
        <f>IF(G19="▼選択肢","",IF(G19="実施なし",0,IF(G19="閉室日のみ（月３日型）",(VLOOKUP(I19,【非表示】月割額表!A5:V16,19,0)),IF(G19="実施なし",0,IF(G19="閉室日のみ（月４日型）",(VLOOKUP(I19,【非表示】月割額表!$A$5:$V$16,20,0)),IF(G19="個室＋閉室日型",(VLOOKUP(I19,【非表示】月割額表!$A$5:$V$16,21,0)),IF(G19="ひろば＋閉室日型",(VLOOKUP(I19,【非表示】月割額表!$A$5:$V$16,22,0)))))))))</f>
        <v>830000</v>
      </c>
      <c r="G19" s="293" t="str">
        <f>'1‐⑤【★入力シート】'!C13</f>
        <v>ひろば＋閉室日型</v>
      </c>
      <c r="H19" s="285" t="s">
        <v>372</v>
      </c>
      <c r="I19" s="286">
        <f>'1‐⑤【★入力シート】'!D13</f>
        <v>12</v>
      </c>
      <c r="J19" s="292" t="s">
        <v>373</v>
      </c>
      <c r="K19" s="16"/>
      <c r="L19" s="12" t="s">
        <v>45</v>
      </c>
    </row>
    <row r="20" spans="1:13" ht="18" customHeight="1">
      <c r="A20" s="1021"/>
      <c r="B20" s="302"/>
      <c r="C20" s="268"/>
      <c r="D20" s="956" t="s">
        <v>375</v>
      </c>
      <c r="E20" s="957"/>
      <c r="F20" s="479">
        <f>IF(G20="▼選択肢","",IF(G20="区の施設で実施しない",0,IF(G20="区の施設で実施する",(VLOOKUP(I20,【非表示】月割額表!A5:W16,23,0)))))</f>
        <v>600000</v>
      </c>
      <c r="G20" s="294" t="str">
        <f>'1‐⑤【★入力シート】'!C14</f>
        <v>区の施設で実施する</v>
      </c>
      <c r="H20" s="295" t="s">
        <v>372</v>
      </c>
      <c r="I20" s="296">
        <f>'1‐⑤【★入力シート】'!D14</f>
        <v>12</v>
      </c>
      <c r="J20" s="297" t="s">
        <v>373</v>
      </c>
      <c r="K20" s="16"/>
      <c r="L20" s="12" t="s">
        <v>45</v>
      </c>
    </row>
    <row r="21" spans="1:13" ht="18" customHeight="1">
      <c r="A21" s="1021"/>
      <c r="B21" s="302"/>
      <c r="C21" s="269" t="s">
        <v>263</v>
      </c>
      <c r="D21" s="270"/>
      <c r="E21" s="271"/>
      <c r="F21" s="150">
        <f>SUM(F22,F26)</f>
        <v>120000</v>
      </c>
      <c r="G21" s="984"/>
      <c r="H21" s="985"/>
      <c r="I21" s="985"/>
      <c r="J21" s="986"/>
      <c r="K21" s="16"/>
      <c r="L21" s="12" t="s">
        <v>50</v>
      </c>
    </row>
    <row r="22" spans="1:13" ht="18" customHeight="1">
      <c r="A22" s="1021"/>
      <c r="B22" s="302"/>
      <c r="C22" s="272"/>
      <c r="D22" s="1023" t="s">
        <v>262</v>
      </c>
      <c r="E22" s="1024"/>
      <c r="F22" s="152">
        <f>SUM(F23:F25)</f>
        <v>0</v>
      </c>
      <c r="G22" s="950"/>
      <c r="H22" s="951"/>
      <c r="I22" s="951"/>
      <c r="J22" s="952"/>
      <c r="K22" s="16"/>
      <c r="L22" s="12" t="s">
        <v>50</v>
      </c>
    </row>
    <row r="23" spans="1:13" ht="18" customHeight="1">
      <c r="A23" s="1021"/>
      <c r="B23" s="302"/>
      <c r="C23" s="272"/>
      <c r="D23" s="281"/>
      <c r="E23" s="149" t="s">
        <v>74</v>
      </c>
      <c r="F23" s="643"/>
      <c r="G23" s="944"/>
      <c r="H23" s="945"/>
      <c r="I23" s="945"/>
      <c r="J23" s="946"/>
      <c r="K23" s="16"/>
      <c r="L23" s="80" t="s">
        <v>503</v>
      </c>
    </row>
    <row r="24" spans="1:13" ht="18" customHeight="1">
      <c r="A24" s="1021"/>
      <c r="B24" s="302"/>
      <c r="C24" s="272"/>
      <c r="D24" s="281"/>
      <c r="E24" s="662" t="s">
        <v>75</v>
      </c>
      <c r="F24" s="148"/>
      <c r="G24" s="953"/>
      <c r="H24" s="954"/>
      <c r="I24" s="954"/>
      <c r="J24" s="955"/>
      <c r="K24" s="16"/>
      <c r="L24" s="80" t="s">
        <v>503</v>
      </c>
    </row>
    <row r="25" spans="1:13" ht="18" customHeight="1">
      <c r="A25" s="1021"/>
      <c r="B25" s="302"/>
      <c r="C25" s="272"/>
      <c r="D25" s="281"/>
      <c r="E25" s="663" t="s">
        <v>255</v>
      </c>
      <c r="F25" s="151"/>
      <c r="G25" s="947"/>
      <c r="H25" s="948"/>
      <c r="I25" s="948"/>
      <c r="J25" s="949"/>
      <c r="K25" s="16"/>
      <c r="L25" s="80" t="s">
        <v>503</v>
      </c>
    </row>
    <row r="26" spans="1:13" ht="18" customHeight="1">
      <c r="A26" s="1021"/>
      <c r="B26" s="302"/>
      <c r="C26" s="272"/>
      <c r="D26" s="1023" t="s">
        <v>261</v>
      </c>
      <c r="E26" s="1024"/>
      <c r="F26" s="150">
        <f>SUM(F27:F30)</f>
        <v>120000</v>
      </c>
      <c r="G26" s="950"/>
      <c r="H26" s="951"/>
      <c r="I26" s="951"/>
      <c r="J26" s="952"/>
      <c r="K26" s="16"/>
      <c r="L26" s="12" t="s">
        <v>50</v>
      </c>
    </row>
    <row r="27" spans="1:13" ht="18" customHeight="1">
      <c r="A27" s="1021"/>
      <c r="B27" s="302"/>
      <c r="C27" s="273"/>
      <c r="D27" s="281"/>
      <c r="E27" s="149" t="s">
        <v>253</v>
      </c>
      <c r="F27" s="148"/>
      <c r="G27" s="944"/>
      <c r="H27" s="945"/>
      <c r="I27" s="945"/>
      <c r="J27" s="946"/>
      <c r="K27" s="16"/>
      <c r="L27" s="80" t="s">
        <v>503</v>
      </c>
    </row>
    <row r="28" spans="1:13" ht="18" customHeight="1">
      <c r="A28" s="1021"/>
      <c r="B28" s="302"/>
      <c r="C28" s="273"/>
      <c r="D28" s="272"/>
      <c r="E28" s="20" t="s">
        <v>160</v>
      </c>
      <c r="F28" s="87"/>
      <c r="G28" s="990"/>
      <c r="H28" s="991"/>
      <c r="I28" s="991"/>
      <c r="J28" s="992"/>
      <c r="K28" s="16"/>
      <c r="L28" s="80" t="s">
        <v>503</v>
      </c>
    </row>
    <row r="29" spans="1:13" ht="18" customHeight="1">
      <c r="A29" s="1021"/>
      <c r="B29" s="302"/>
      <c r="C29" s="273"/>
      <c r="D29" s="272"/>
      <c r="E29" s="20" t="s">
        <v>40</v>
      </c>
      <c r="F29" s="701">
        <v>120000</v>
      </c>
      <c r="G29" s="975"/>
      <c r="H29" s="976"/>
      <c r="I29" s="976"/>
      <c r="J29" s="977"/>
      <c r="K29" s="16"/>
      <c r="L29" s="80" t="s">
        <v>503</v>
      </c>
    </row>
    <row r="30" spans="1:13" ht="18" customHeight="1">
      <c r="A30" s="1021"/>
      <c r="B30" s="303"/>
      <c r="C30" s="274"/>
      <c r="D30" s="272"/>
      <c r="E30" s="20" t="s">
        <v>41</v>
      </c>
      <c r="F30" s="88"/>
      <c r="G30" s="987"/>
      <c r="H30" s="988"/>
      <c r="I30" s="988"/>
      <c r="J30" s="989"/>
      <c r="K30" s="16"/>
      <c r="L30" s="80" t="s">
        <v>503</v>
      </c>
    </row>
    <row r="31" spans="1:13" ht="18" customHeight="1">
      <c r="A31" s="1021"/>
      <c r="B31" s="301" t="s">
        <v>51</v>
      </c>
      <c r="C31" s="275"/>
      <c r="D31" s="276"/>
      <c r="E31" s="277"/>
      <c r="F31" s="702">
        <v>500000</v>
      </c>
      <c r="G31" s="996"/>
      <c r="H31" s="997"/>
      <c r="I31" s="997"/>
      <c r="J31" s="998"/>
      <c r="K31" s="16"/>
      <c r="L31" s="12"/>
    </row>
    <row r="32" spans="1:13" ht="18" customHeight="1">
      <c r="A32" s="1021"/>
      <c r="B32" s="301" t="s">
        <v>52</v>
      </c>
      <c r="C32" s="278"/>
      <c r="D32" s="279"/>
      <c r="E32" s="280"/>
      <c r="F32" s="89">
        <f>SUM(F33:F37)</f>
        <v>0</v>
      </c>
      <c r="G32" s="999"/>
      <c r="H32" s="1000"/>
      <c r="I32" s="1000"/>
      <c r="J32" s="1001"/>
      <c r="K32" s="16"/>
      <c r="L32" s="12" t="s">
        <v>50</v>
      </c>
    </row>
    <row r="33" spans="1:12" ht="18" customHeight="1">
      <c r="A33" s="1021"/>
      <c r="B33" s="302"/>
      <c r="C33" s="147" t="s">
        <v>53</v>
      </c>
      <c r="D33" s="146"/>
      <c r="E33" s="145"/>
      <c r="F33" s="90"/>
      <c r="G33" s="993"/>
      <c r="H33" s="994"/>
      <c r="I33" s="994"/>
      <c r="J33" s="995"/>
      <c r="K33" s="16"/>
      <c r="L33" s="12"/>
    </row>
    <row r="34" spans="1:12" ht="18" customHeight="1">
      <c r="A34" s="1021"/>
      <c r="B34" s="302"/>
      <c r="C34" s="144" t="s">
        <v>54</v>
      </c>
      <c r="D34" s="143"/>
      <c r="E34" s="142"/>
      <c r="F34" s="91"/>
      <c r="G34" s="975"/>
      <c r="H34" s="976"/>
      <c r="I34" s="976"/>
      <c r="J34" s="977"/>
      <c r="K34" s="16"/>
      <c r="L34" s="12"/>
    </row>
    <row r="35" spans="1:12" ht="18" customHeight="1">
      <c r="A35" s="1021"/>
      <c r="B35" s="302"/>
      <c r="C35" s="144" t="s">
        <v>55</v>
      </c>
      <c r="D35" s="143"/>
      <c r="E35" s="142"/>
      <c r="F35" s="91"/>
      <c r="G35" s="975"/>
      <c r="H35" s="976"/>
      <c r="I35" s="976"/>
      <c r="J35" s="977"/>
      <c r="K35" s="16"/>
      <c r="L35" s="12"/>
    </row>
    <row r="36" spans="1:12" ht="18" customHeight="1">
      <c r="A36" s="1021"/>
      <c r="B36" s="302"/>
      <c r="C36" s="144" t="s">
        <v>56</v>
      </c>
      <c r="D36" s="143"/>
      <c r="E36" s="142"/>
      <c r="F36" s="91"/>
      <c r="G36" s="975"/>
      <c r="H36" s="976"/>
      <c r="I36" s="976"/>
      <c r="J36" s="977"/>
      <c r="K36" s="16"/>
      <c r="L36" s="12"/>
    </row>
    <row r="37" spans="1:12" ht="18" customHeight="1" thickBot="1">
      <c r="A37" s="1021"/>
      <c r="B37" s="302"/>
      <c r="C37" s="141" t="s">
        <v>57</v>
      </c>
      <c r="D37" s="140"/>
      <c r="E37" s="139"/>
      <c r="F37" s="92"/>
      <c r="G37" s="978"/>
      <c r="H37" s="979"/>
      <c r="I37" s="979"/>
      <c r="J37" s="980"/>
      <c r="K37" s="16"/>
      <c r="L37" s="12"/>
    </row>
    <row r="38" spans="1:12" ht="18" customHeight="1" thickTop="1">
      <c r="A38" s="319" t="s">
        <v>260</v>
      </c>
      <c r="B38" s="320"/>
      <c r="C38" s="320"/>
      <c r="D38" s="320"/>
      <c r="E38" s="321"/>
      <c r="F38" s="93">
        <f>SUM(F7,F31,F32)</f>
        <v>33726000</v>
      </c>
      <c r="G38" s="981"/>
      <c r="H38" s="982"/>
      <c r="I38" s="982"/>
      <c r="J38" s="983"/>
      <c r="K38" s="16"/>
      <c r="L38" s="12" t="s">
        <v>50</v>
      </c>
    </row>
    <row r="39" spans="1:12" ht="7.25" customHeight="1">
      <c r="A39" s="21"/>
      <c r="B39" s="22"/>
      <c r="C39" s="22"/>
      <c r="D39" s="22"/>
      <c r="E39" s="22"/>
      <c r="F39" s="94"/>
      <c r="G39" s="961"/>
      <c r="H39" s="961"/>
      <c r="I39" s="961"/>
      <c r="J39" s="962"/>
      <c r="K39" s="18"/>
      <c r="L39" s="12"/>
    </row>
    <row r="40" spans="1:12" ht="18" customHeight="1">
      <c r="A40" s="23" t="s">
        <v>58</v>
      </c>
      <c r="B40" s="24"/>
      <c r="C40" s="24"/>
      <c r="D40" s="24"/>
      <c r="E40" s="22"/>
      <c r="F40" s="94"/>
      <c r="G40" s="963"/>
      <c r="H40" s="963"/>
      <c r="I40" s="963"/>
      <c r="J40" s="964"/>
      <c r="K40" s="16"/>
      <c r="L40" s="12"/>
    </row>
    <row r="41" spans="1:12" ht="18" customHeight="1">
      <c r="A41" s="299"/>
      <c r="B41" s="282"/>
      <c r="C41" s="282"/>
      <c r="D41" s="282"/>
      <c r="E41" s="283"/>
      <c r="F41" s="300" t="s">
        <v>338</v>
      </c>
      <c r="G41" s="969" t="s">
        <v>49</v>
      </c>
      <c r="H41" s="970"/>
      <c r="I41" s="970"/>
      <c r="J41" s="971"/>
      <c r="K41" s="16"/>
      <c r="L41" s="12"/>
    </row>
    <row r="42" spans="1:12" ht="18" customHeight="1">
      <c r="A42" s="1020" t="s">
        <v>59</v>
      </c>
      <c r="B42" s="304" t="s">
        <v>265</v>
      </c>
      <c r="C42" s="305"/>
      <c r="D42" s="305"/>
      <c r="E42" s="306"/>
      <c r="F42" s="97">
        <f>SUM(F43,F44,F57)</f>
        <v>16683000</v>
      </c>
      <c r="G42" s="1008"/>
      <c r="H42" s="1009"/>
      <c r="I42" s="1009"/>
      <c r="J42" s="1010"/>
      <c r="K42" s="16"/>
      <c r="L42" s="12" t="s">
        <v>50</v>
      </c>
    </row>
    <row r="43" spans="1:12" ht="18" customHeight="1">
      <c r="A43" s="1021"/>
      <c r="B43" s="307"/>
      <c r="C43" s="309" t="s">
        <v>60</v>
      </c>
      <c r="D43" s="305"/>
      <c r="E43" s="306"/>
      <c r="F43" s="703">
        <v>12673000</v>
      </c>
      <c r="G43" s="1008"/>
      <c r="H43" s="1009"/>
      <c r="I43" s="1009"/>
      <c r="J43" s="1010"/>
      <c r="K43" s="16"/>
      <c r="L43" s="12"/>
    </row>
    <row r="44" spans="1:12" ht="18" customHeight="1">
      <c r="A44" s="1021"/>
      <c r="B44" s="307"/>
      <c r="C44" s="312" t="s">
        <v>61</v>
      </c>
      <c r="D44" s="313"/>
      <c r="E44" s="314"/>
      <c r="F44" s="97">
        <f>SUM(F45:F56)</f>
        <v>4010000</v>
      </c>
      <c r="G44" s="972"/>
      <c r="H44" s="973"/>
      <c r="I44" s="973"/>
      <c r="J44" s="974"/>
      <c r="K44" s="16"/>
      <c r="L44" s="12" t="s">
        <v>50</v>
      </c>
    </row>
    <row r="45" spans="1:12" ht="18" customHeight="1">
      <c r="A45" s="1021"/>
      <c r="B45" s="307"/>
      <c r="C45" s="315">
        <v>1</v>
      </c>
      <c r="D45" s="138" t="s">
        <v>62</v>
      </c>
      <c r="E45" s="137"/>
      <c r="F45" s="704">
        <v>10000</v>
      </c>
      <c r="G45" s="1014"/>
      <c r="H45" s="1015"/>
      <c r="I45" s="1015"/>
      <c r="J45" s="1016"/>
      <c r="K45" s="16"/>
      <c r="L45" s="12"/>
    </row>
    <row r="46" spans="1:12" ht="18" customHeight="1">
      <c r="A46" s="1021"/>
      <c r="B46" s="307"/>
      <c r="C46" s="315">
        <v>2</v>
      </c>
      <c r="D46" s="136" t="s">
        <v>63</v>
      </c>
      <c r="E46" s="135"/>
      <c r="F46" s="705">
        <v>300000</v>
      </c>
      <c r="G46" s="1017"/>
      <c r="H46" s="1018"/>
      <c r="I46" s="1018"/>
      <c r="J46" s="1019"/>
      <c r="K46" s="16"/>
      <c r="L46" s="12"/>
    </row>
    <row r="47" spans="1:12" ht="18" customHeight="1">
      <c r="A47" s="1021"/>
      <c r="B47" s="307"/>
      <c r="C47" s="315">
        <v>3</v>
      </c>
      <c r="D47" s="136" t="s">
        <v>64</v>
      </c>
      <c r="E47" s="135"/>
      <c r="F47" s="705">
        <v>500000</v>
      </c>
      <c r="G47" s="1017"/>
      <c r="H47" s="1018"/>
      <c r="I47" s="1018"/>
      <c r="J47" s="1019"/>
      <c r="K47" s="16"/>
      <c r="L47" s="12"/>
    </row>
    <row r="48" spans="1:12" ht="18" customHeight="1">
      <c r="A48" s="1021"/>
      <c r="B48" s="307"/>
      <c r="C48" s="315">
        <v>4</v>
      </c>
      <c r="D48" s="136" t="s">
        <v>65</v>
      </c>
      <c r="E48" s="135"/>
      <c r="F48" s="705">
        <v>200000</v>
      </c>
      <c r="G48" s="1017"/>
      <c r="H48" s="1018"/>
      <c r="I48" s="1018"/>
      <c r="J48" s="1019"/>
      <c r="K48" s="16"/>
      <c r="L48" s="12"/>
    </row>
    <row r="49" spans="1:12" ht="18" customHeight="1">
      <c r="A49" s="1021"/>
      <c r="B49" s="307"/>
      <c r="C49" s="315">
        <v>5</v>
      </c>
      <c r="D49" s="136" t="s">
        <v>66</v>
      </c>
      <c r="E49" s="135"/>
      <c r="F49" s="705">
        <v>500000</v>
      </c>
      <c r="G49" s="1017"/>
      <c r="H49" s="1018"/>
      <c r="I49" s="1018"/>
      <c r="J49" s="1019"/>
      <c r="K49" s="16"/>
      <c r="L49" s="12"/>
    </row>
    <row r="50" spans="1:12" ht="18" customHeight="1">
      <c r="A50" s="1021"/>
      <c r="B50" s="307"/>
      <c r="C50" s="315">
        <v>6</v>
      </c>
      <c r="D50" s="136" t="s">
        <v>67</v>
      </c>
      <c r="E50" s="135"/>
      <c r="F50" s="705">
        <v>200000</v>
      </c>
      <c r="G50" s="1017"/>
      <c r="H50" s="1018"/>
      <c r="I50" s="1018"/>
      <c r="J50" s="1019"/>
      <c r="K50" s="16"/>
      <c r="L50" s="12"/>
    </row>
    <row r="51" spans="1:12" ht="18" customHeight="1">
      <c r="A51" s="1021"/>
      <c r="B51" s="307"/>
      <c r="C51" s="315">
        <v>7</v>
      </c>
      <c r="D51" s="136" t="s">
        <v>68</v>
      </c>
      <c r="E51" s="135"/>
      <c r="F51" s="705">
        <v>50000</v>
      </c>
      <c r="G51" s="1017"/>
      <c r="H51" s="1018"/>
      <c r="I51" s="1018"/>
      <c r="J51" s="1019"/>
      <c r="K51" s="16"/>
      <c r="L51" s="12"/>
    </row>
    <row r="52" spans="1:12" ht="18" customHeight="1">
      <c r="A52" s="1021"/>
      <c r="B52" s="307"/>
      <c r="C52" s="315">
        <v>8</v>
      </c>
      <c r="D52" s="136" t="s">
        <v>69</v>
      </c>
      <c r="E52" s="135"/>
      <c r="F52" s="705">
        <v>1000000</v>
      </c>
      <c r="G52" s="1017"/>
      <c r="H52" s="1018"/>
      <c r="I52" s="1018"/>
      <c r="J52" s="1019"/>
      <c r="K52" s="16"/>
      <c r="L52" s="12"/>
    </row>
    <row r="53" spans="1:12" ht="18" customHeight="1">
      <c r="A53" s="1021"/>
      <c r="B53" s="307"/>
      <c r="C53" s="315">
        <v>9</v>
      </c>
      <c r="D53" s="136" t="s">
        <v>70</v>
      </c>
      <c r="E53" s="135"/>
      <c r="F53" s="705">
        <v>50000</v>
      </c>
      <c r="G53" s="1017"/>
      <c r="H53" s="1018"/>
      <c r="I53" s="1018"/>
      <c r="J53" s="1019"/>
      <c r="K53" s="16"/>
      <c r="L53" s="12"/>
    </row>
    <row r="54" spans="1:12" ht="18" customHeight="1">
      <c r="A54" s="1021"/>
      <c r="B54" s="307"/>
      <c r="C54" s="315">
        <v>10</v>
      </c>
      <c r="D54" s="136" t="s">
        <v>145</v>
      </c>
      <c r="E54" s="135"/>
      <c r="F54" s="705">
        <v>200000</v>
      </c>
      <c r="G54" s="1017"/>
      <c r="H54" s="1018"/>
      <c r="I54" s="1018"/>
      <c r="J54" s="1019"/>
      <c r="K54" s="16"/>
      <c r="L54" s="12"/>
    </row>
    <row r="55" spans="1:12" ht="18" customHeight="1">
      <c r="A55" s="1021"/>
      <c r="B55" s="307"/>
      <c r="C55" s="315">
        <v>11</v>
      </c>
      <c r="D55" s="136" t="s">
        <v>71</v>
      </c>
      <c r="E55" s="135"/>
      <c r="F55" s="706">
        <v>500000</v>
      </c>
      <c r="G55" s="1011"/>
      <c r="H55" s="1012"/>
      <c r="I55" s="1012"/>
      <c r="J55" s="1013"/>
      <c r="K55" s="16"/>
      <c r="L55" s="12"/>
    </row>
    <row r="56" spans="1:12" ht="18" customHeight="1">
      <c r="A56" s="1021"/>
      <c r="B56" s="307"/>
      <c r="C56" s="316">
        <v>12</v>
      </c>
      <c r="D56" s="134" t="s">
        <v>72</v>
      </c>
      <c r="E56" s="132"/>
      <c r="F56" s="707">
        <v>500000</v>
      </c>
      <c r="G56" s="1008"/>
      <c r="H56" s="1009"/>
      <c r="I56" s="1009"/>
      <c r="J56" s="1010"/>
      <c r="K56" s="16"/>
      <c r="L56" s="12"/>
    </row>
    <row r="57" spans="1:12" ht="18" customHeight="1">
      <c r="A57" s="1021"/>
      <c r="B57" s="307"/>
      <c r="C57" s="312" t="s">
        <v>259</v>
      </c>
      <c r="D57" s="313"/>
      <c r="E57" s="314"/>
      <c r="F57" s="95">
        <f>SUM(F58:F59)</f>
        <v>0</v>
      </c>
      <c r="G57" s="1008"/>
      <c r="H57" s="1009"/>
      <c r="I57" s="1009"/>
      <c r="J57" s="1010"/>
      <c r="K57" s="16"/>
      <c r="L57" s="12" t="s">
        <v>50</v>
      </c>
    </row>
    <row r="58" spans="1:12" ht="18" customHeight="1">
      <c r="A58" s="1021"/>
      <c r="B58" s="307"/>
      <c r="C58" s="315"/>
      <c r="D58" s="131" t="s">
        <v>73</v>
      </c>
      <c r="E58" s="124"/>
      <c r="F58" s="96"/>
      <c r="G58" s="613"/>
      <c r="H58" s="614"/>
      <c r="I58" s="614"/>
      <c r="J58" s="615"/>
      <c r="K58" s="16"/>
      <c r="L58" s="12"/>
    </row>
    <row r="59" spans="1:12" ht="18" customHeight="1">
      <c r="A59" s="1021"/>
      <c r="B59" s="308"/>
      <c r="C59" s="316"/>
      <c r="D59" s="133" t="s">
        <v>258</v>
      </c>
      <c r="E59" s="132"/>
      <c r="F59" s="165"/>
      <c r="G59" s="1011"/>
      <c r="H59" s="1012"/>
      <c r="I59" s="1012"/>
      <c r="J59" s="1013"/>
      <c r="K59" s="16"/>
      <c r="L59" s="12"/>
    </row>
    <row r="60" spans="1:12" ht="18" customHeight="1">
      <c r="A60" s="1021"/>
      <c r="B60" s="304" t="s">
        <v>257</v>
      </c>
      <c r="C60" s="309"/>
      <c r="D60" s="310"/>
      <c r="E60" s="311"/>
      <c r="F60" s="98">
        <f>SUM(F61,F65)</f>
        <v>120000</v>
      </c>
      <c r="G60" s="1008"/>
      <c r="H60" s="1009"/>
      <c r="I60" s="1009"/>
      <c r="J60" s="1010"/>
      <c r="K60" s="16"/>
      <c r="L60" s="12" t="s">
        <v>50</v>
      </c>
    </row>
    <row r="61" spans="1:12" ht="18" customHeight="1">
      <c r="A61" s="1021"/>
      <c r="B61" s="307"/>
      <c r="C61" s="312" t="s">
        <v>256</v>
      </c>
      <c r="D61" s="313"/>
      <c r="E61" s="314"/>
      <c r="F61" s="97">
        <f>SUM(F62:F64)</f>
        <v>0</v>
      </c>
      <c r="G61" s="972"/>
      <c r="H61" s="973"/>
      <c r="I61" s="973"/>
      <c r="J61" s="974"/>
      <c r="K61" s="16"/>
      <c r="L61" s="12" t="s">
        <v>50</v>
      </c>
    </row>
    <row r="62" spans="1:12" ht="18" customHeight="1">
      <c r="A62" s="1021"/>
      <c r="B62" s="307"/>
      <c r="C62" s="315"/>
      <c r="D62" s="130" t="s">
        <v>74</v>
      </c>
      <c r="E62" s="129"/>
      <c r="F62" s="96"/>
      <c r="G62" s="1014"/>
      <c r="H62" s="1015"/>
      <c r="I62" s="1015"/>
      <c r="J62" s="1016"/>
      <c r="K62" s="16"/>
      <c r="L62" s="80" t="s">
        <v>508</v>
      </c>
    </row>
    <row r="63" spans="1:12" ht="18" customHeight="1">
      <c r="A63" s="1021"/>
      <c r="B63" s="307"/>
      <c r="C63" s="315"/>
      <c r="D63" s="128" t="s">
        <v>75</v>
      </c>
      <c r="E63" s="127"/>
      <c r="F63" s="117"/>
      <c r="G63" s="1017"/>
      <c r="H63" s="1018"/>
      <c r="I63" s="1018"/>
      <c r="J63" s="1019"/>
      <c r="K63" s="16"/>
      <c r="L63" s="80" t="s">
        <v>508</v>
      </c>
    </row>
    <row r="64" spans="1:12" ht="18" customHeight="1">
      <c r="A64" s="1021"/>
      <c r="B64" s="307"/>
      <c r="C64" s="316"/>
      <c r="D64" s="126" t="s">
        <v>255</v>
      </c>
      <c r="E64" s="125"/>
      <c r="F64" s="166"/>
      <c r="G64" s="1011"/>
      <c r="H64" s="1012"/>
      <c r="I64" s="1012"/>
      <c r="J64" s="1013"/>
      <c r="K64" s="16"/>
      <c r="L64" s="80" t="s">
        <v>508</v>
      </c>
    </row>
    <row r="65" spans="1:12" ht="18" customHeight="1">
      <c r="A65" s="1021"/>
      <c r="B65" s="307"/>
      <c r="C65" s="312" t="s">
        <v>254</v>
      </c>
      <c r="D65" s="313"/>
      <c r="E65" s="314"/>
      <c r="F65" s="97">
        <f>SUM(F66:F69)</f>
        <v>120000</v>
      </c>
      <c r="G65" s="1008"/>
      <c r="H65" s="1009"/>
      <c r="I65" s="1009"/>
      <c r="J65" s="1010"/>
      <c r="K65" s="16"/>
      <c r="L65" s="12" t="s">
        <v>50</v>
      </c>
    </row>
    <row r="66" spans="1:12" ht="18" customHeight="1">
      <c r="A66" s="1021"/>
      <c r="B66" s="307"/>
      <c r="C66" s="315"/>
      <c r="D66" s="123" t="s">
        <v>253</v>
      </c>
      <c r="E66" s="122"/>
      <c r="F66" s="167"/>
      <c r="G66" s="1014"/>
      <c r="H66" s="1015"/>
      <c r="I66" s="1015"/>
      <c r="J66" s="1016"/>
      <c r="K66" s="16"/>
      <c r="L66" s="80" t="s">
        <v>508</v>
      </c>
    </row>
    <row r="67" spans="1:12" ht="18" customHeight="1">
      <c r="A67" s="1021"/>
      <c r="B67" s="307"/>
      <c r="C67" s="315"/>
      <c r="D67" s="121" t="s">
        <v>160</v>
      </c>
      <c r="E67" s="120"/>
      <c r="F67" s="117"/>
      <c r="G67" s="1035"/>
      <c r="H67" s="1036"/>
      <c r="I67" s="1036"/>
      <c r="J67" s="1037"/>
      <c r="K67" s="16"/>
      <c r="L67" s="80" t="s">
        <v>508</v>
      </c>
    </row>
    <row r="68" spans="1:12" ht="18" customHeight="1">
      <c r="A68" s="1021"/>
      <c r="B68" s="307"/>
      <c r="C68" s="315"/>
      <c r="D68" s="119" t="s">
        <v>40</v>
      </c>
      <c r="E68" s="118"/>
      <c r="F68" s="708">
        <v>120000</v>
      </c>
      <c r="G68" s="1017"/>
      <c r="H68" s="1018"/>
      <c r="I68" s="1018"/>
      <c r="J68" s="1019"/>
      <c r="K68" s="16"/>
      <c r="L68" s="80" t="s">
        <v>508</v>
      </c>
    </row>
    <row r="69" spans="1:12" ht="18" customHeight="1" thickBot="1">
      <c r="A69" s="1021"/>
      <c r="B69" s="307"/>
      <c r="C69" s="315"/>
      <c r="D69" s="317" t="s">
        <v>41</v>
      </c>
      <c r="E69" s="318"/>
      <c r="F69" s="99"/>
      <c r="G69" s="1029"/>
      <c r="H69" s="1030"/>
      <c r="I69" s="1030"/>
      <c r="J69" s="1031"/>
      <c r="K69" s="16"/>
      <c r="L69" s="80" t="s">
        <v>508</v>
      </c>
    </row>
    <row r="70" spans="1:12" ht="18" customHeight="1" thickTop="1">
      <c r="A70" s="958" t="s">
        <v>426</v>
      </c>
      <c r="B70" s="959"/>
      <c r="C70" s="959"/>
      <c r="D70" s="959"/>
      <c r="E70" s="960"/>
      <c r="F70" s="82">
        <f>SUM(F42,F60)</f>
        <v>16803000</v>
      </c>
      <c r="G70" s="1032"/>
      <c r="H70" s="1033"/>
      <c r="I70" s="1033"/>
      <c r="J70" s="1034"/>
      <c r="K70" s="16"/>
      <c r="L70" s="12" t="s">
        <v>50</v>
      </c>
    </row>
    <row r="71" spans="1:12" ht="18" customHeight="1">
      <c r="A71" s="1002" t="s">
        <v>76</v>
      </c>
      <c r="B71" s="1003"/>
      <c r="C71" s="1003"/>
      <c r="D71" s="1003"/>
      <c r="E71" s="1004"/>
      <c r="F71" s="83">
        <f>F38-F70</f>
        <v>16923000</v>
      </c>
      <c r="G71" s="1005"/>
      <c r="H71" s="1006"/>
      <c r="I71" s="1006"/>
      <c r="J71" s="1007"/>
      <c r="K71" s="16"/>
      <c r="L71" s="12" t="s">
        <v>50</v>
      </c>
    </row>
    <row r="72" spans="1:12" ht="18" customHeight="1">
      <c r="A72" s="1002" t="s">
        <v>77</v>
      </c>
      <c r="B72" s="1003"/>
      <c r="C72" s="1003"/>
      <c r="D72" s="1003"/>
      <c r="E72" s="1004"/>
      <c r="F72" s="84">
        <f>F7-F70</f>
        <v>16423000</v>
      </c>
      <c r="G72" s="322"/>
      <c r="H72" s="323"/>
      <c r="I72" s="323"/>
      <c r="J72" s="324"/>
      <c r="K72" s="16"/>
      <c r="L72" s="12" t="s">
        <v>50</v>
      </c>
    </row>
    <row r="73" spans="1:12" ht="18" customHeight="1" thickBot="1">
      <c r="A73" s="1038" t="s">
        <v>78</v>
      </c>
      <c r="B73" s="1039"/>
      <c r="C73" s="1039"/>
      <c r="D73" s="1039"/>
      <c r="E73" s="1040"/>
      <c r="F73" s="85">
        <f>F7</f>
        <v>33226000</v>
      </c>
      <c r="G73" s="1041"/>
      <c r="H73" s="1042"/>
      <c r="I73" s="1042"/>
      <c r="J73" s="1043"/>
      <c r="K73" s="16"/>
      <c r="L73" s="12" t="s">
        <v>50</v>
      </c>
    </row>
    <row r="74" spans="1:12" ht="35.25" customHeight="1" thickBot="1">
      <c r="A74" s="1044" t="s">
        <v>79</v>
      </c>
      <c r="B74" s="1045"/>
      <c r="C74" s="1045"/>
      <c r="D74" s="1046"/>
      <c r="E74" s="1047"/>
      <c r="F74" s="86">
        <f>MIN(F70,F73)</f>
        <v>16803000</v>
      </c>
      <c r="G74" s="1048"/>
      <c r="H74" s="1049"/>
      <c r="I74" s="1049"/>
      <c r="J74" s="1050"/>
      <c r="K74" s="16"/>
      <c r="L74" s="80" t="s">
        <v>513</v>
      </c>
    </row>
    <row r="75" spans="1:12">
      <c r="A75" s="325"/>
      <c r="B75" s="325"/>
      <c r="C75" s="325"/>
      <c r="D75" s="325"/>
      <c r="E75" s="325"/>
      <c r="F75" s="325"/>
      <c r="G75" s="264"/>
      <c r="H75" s="264"/>
      <c r="I75" s="264"/>
      <c r="J75" s="264"/>
      <c r="K75" s="16"/>
      <c r="L75" s="12"/>
    </row>
  </sheetData>
  <sheetProtection formatRows="0"/>
  <mergeCells count="78">
    <mergeCell ref="D9:E9"/>
    <mergeCell ref="D11:E11"/>
    <mergeCell ref="D12:E12"/>
    <mergeCell ref="D14:E14"/>
    <mergeCell ref="D15:E15"/>
    <mergeCell ref="D10:E10"/>
    <mergeCell ref="D13:E13"/>
    <mergeCell ref="A72:E72"/>
    <mergeCell ref="A73:E73"/>
    <mergeCell ref="G73:J73"/>
    <mergeCell ref="A74:E74"/>
    <mergeCell ref="G74:J74"/>
    <mergeCell ref="G69:J69"/>
    <mergeCell ref="G70:J70"/>
    <mergeCell ref="G52:J52"/>
    <mergeCell ref="G53:J53"/>
    <mergeCell ref="G54:J54"/>
    <mergeCell ref="G55:J55"/>
    <mergeCell ref="G56:J56"/>
    <mergeCell ref="G60:J60"/>
    <mergeCell ref="G64:J64"/>
    <mergeCell ref="G65:J65"/>
    <mergeCell ref="G66:J66"/>
    <mergeCell ref="G67:J67"/>
    <mergeCell ref="G45:J45"/>
    <mergeCell ref="G49:J49"/>
    <mergeCell ref="G50:J50"/>
    <mergeCell ref="A2:J2"/>
    <mergeCell ref="G68:J68"/>
    <mergeCell ref="D22:E22"/>
    <mergeCell ref="D26:E26"/>
    <mergeCell ref="G46:J46"/>
    <mergeCell ref="G47:J47"/>
    <mergeCell ref="G48:J48"/>
    <mergeCell ref="A7:A37"/>
    <mergeCell ref="G41:J41"/>
    <mergeCell ref="D16:E16"/>
    <mergeCell ref="D17:E17"/>
    <mergeCell ref="D18:E18"/>
    <mergeCell ref="D19:E19"/>
    <mergeCell ref="G31:J31"/>
    <mergeCell ref="G32:J32"/>
    <mergeCell ref="G34:J34"/>
    <mergeCell ref="G35:J35"/>
    <mergeCell ref="A71:E71"/>
    <mergeCell ref="G71:J71"/>
    <mergeCell ref="G57:J57"/>
    <mergeCell ref="G59:J59"/>
    <mergeCell ref="G61:J61"/>
    <mergeCell ref="G62:J62"/>
    <mergeCell ref="G63:J63"/>
    <mergeCell ref="A42:A69"/>
    <mergeCell ref="G51:J51"/>
    <mergeCell ref="G42:J42"/>
    <mergeCell ref="G43:J43"/>
    <mergeCell ref="G44:J44"/>
    <mergeCell ref="D20:E20"/>
    <mergeCell ref="A70:E70"/>
    <mergeCell ref="G39:J40"/>
    <mergeCell ref="G4:J4"/>
    <mergeCell ref="G5:J5"/>
    <mergeCell ref="G6:J6"/>
    <mergeCell ref="G8:J8"/>
    <mergeCell ref="G29:J29"/>
    <mergeCell ref="G36:J36"/>
    <mergeCell ref="G37:J37"/>
    <mergeCell ref="G38:J38"/>
    <mergeCell ref="G21:J21"/>
    <mergeCell ref="G30:J30"/>
    <mergeCell ref="G22:J22"/>
    <mergeCell ref="G28:J28"/>
    <mergeCell ref="G33:J33"/>
    <mergeCell ref="G7:J7"/>
    <mergeCell ref="G23:J23"/>
    <mergeCell ref="G25:J25"/>
    <mergeCell ref="G26:J26"/>
    <mergeCell ref="G27:J27"/>
    <mergeCell ref="G24:J24"/>
  </mergeCells>
  <phoneticPr fontId="7"/>
  <dataValidations count="8">
    <dataValidation allowBlank="1" showInputMessage="1" showErrorMessage="1" promptTitle="入力時の注意" prompt="開設準備経費は_x000a_実施初年度に_x000a_事前に区と協議した_x000a_施設のみ対象です。_x000a_該当の場合記入してください。" sqref="F23:F25 F27:F30" xr:uid="{9BE76B89-E9A4-43F7-90C7-C1F24F8CB8A6}"/>
    <dataValidation allowBlank="1" showInputMessage="1" showErrorMessage="1" promptTitle="記入時の注意" prompt="補助金以外に収入が_x000a_見込まれる_x000a_場合はご記入ください。" sqref="F31 F34:F37" xr:uid="{D583AD6A-510C-4033-847F-0DE550E4A518}"/>
    <dataValidation allowBlank="1" showInputMessage="1" showErrorMessage="1" promptTitle="入力時の注意" prompt="補助金の_x000a_支出予定額を_x000a_ご記入ください。" sqref="F43 F45:F56 F58:F59" xr:uid="{5F2EC76B-C739-45A9-89EE-3FB75CA3520A}"/>
    <dataValidation allowBlank="1" showInputMessage="1" showErrorMessage="1" promptTitle="入力時の注意" prompt="開設準備経費の_x000a_収入がある場合_x000a_補助金の支出予定額_x000a_を記入してください。" sqref="F62:F64 F66:F69" xr:uid="{8403B2BA-D325-4ED1-B4B7-C7E228785D07}"/>
    <dataValidation allowBlank="1" showInputMessage="1" showErrorMessage="1" promptTitle="入力時の注意" prompt="特記事項がない_x000a_場合入力不要。" sqref="G7:J8 G42:J69 G21:G37 H21:J23 H25:J37" xr:uid="{2B471C22-3ED3-46FE-9087-ADE020161DE2}"/>
    <dataValidation allowBlank="1" showInputMessage="1" showErrorMessage="1" promptTitle="入力不要" prompt="入力シートから_x000a_自動で記入されます。" sqref="G9:J20" xr:uid="{ECE1D4B5-9D98-4DCC-9005-465408B30BB4}"/>
    <dataValidation allowBlank="1" showInputMessage="1" showErrorMessage="1" promptTitle="入力不要" prompt="入力不要です。" sqref="F38 F26 F32 F42 F44 F57 F60:F61 F65 A70:J74 F7:F22" xr:uid="{0F9D0E05-6425-46C0-8444-EF34881C880F}"/>
    <dataValidation allowBlank="1" showInputMessage="1" showErrorMessage="1" promptTitle="入力時の注意" prompt="補助金以外に収入が_x000a_見込まれる_x000a_場合はご記入ください。" sqref="F33" xr:uid="{B95330EF-B773-434D-9A73-422B69801FA7}"/>
  </dataValidations>
  <pageMargins left="0.70866141732283472" right="0.70866141732283472" top="0.74803149606299213" bottom="0.74803149606299213" header="0.31496062992125984" footer="0.31496062992125984"/>
  <pageSetup paperSize="9" scale="54" orientation="portrait" r:id="rId1"/>
  <headerFooter>
    <oddHeader>&amp;F</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6EA5D-E390-4A68-9B14-43F27E4ECAEF}">
  <sheetPr>
    <tabColor rgb="FFFF0000"/>
    <pageSetUpPr fitToPage="1"/>
  </sheetPr>
  <dimension ref="A1:Y16"/>
  <sheetViews>
    <sheetView view="pageBreakPreview" zoomScale="70" zoomScaleNormal="95" zoomScaleSheetLayoutView="70" workbookViewId="0"/>
  </sheetViews>
  <sheetFormatPr defaultColWidth="9" defaultRowHeight="18"/>
  <cols>
    <col min="1" max="4" width="9" style="55"/>
    <col min="5" max="5" width="18.1640625" style="55" customWidth="1"/>
    <col min="6" max="6" width="10" style="55" customWidth="1"/>
    <col min="7" max="16384" width="9" style="55"/>
  </cols>
  <sheetData>
    <row r="1" spans="1:25" s="261" customFormat="1">
      <c r="A1" s="265">
        <v>1</v>
      </c>
      <c r="B1" s="265">
        <v>2</v>
      </c>
      <c r="C1" s="265">
        <v>3</v>
      </c>
      <c r="D1" s="265">
        <v>4</v>
      </c>
      <c r="E1" s="265">
        <v>5</v>
      </c>
      <c r="F1" s="265">
        <v>6</v>
      </c>
      <c r="G1" s="265">
        <v>7</v>
      </c>
      <c r="H1" s="265">
        <v>8</v>
      </c>
      <c r="I1" s="265">
        <v>9</v>
      </c>
      <c r="J1" s="265">
        <v>10</v>
      </c>
      <c r="K1" s="265">
        <v>11</v>
      </c>
      <c r="L1" s="265">
        <v>12</v>
      </c>
      <c r="M1" s="265">
        <v>13</v>
      </c>
      <c r="N1" s="265">
        <v>14</v>
      </c>
      <c r="O1" s="265">
        <v>15</v>
      </c>
      <c r="P1" s="265">
        <v>16</v>
      </c>
      <c r="Q1" s="265">
        <v>17</v>
      </c>
      <c r="R1" s="265">
        <v>18</v>
      </c>
      <c r="S1" s="265">
        <v>19</v>
      </c>
      <c r="T1" s="265">
        <v>20</v>
      </c>
      <c r="U1" s="265">
        <v>21</v>
      </c>
      <c r="V1" s="265">
        <v>22</v>
      </c>
      <c r="W1" s="265">
        <v>23</v>
      </c>
      <c r="X1" s="265">
        <v>24</v>
      </c>
      <c r="Y1" s="265">
        <v>25</v>
      </c>
    </row>
    <row r="2" spans="1:25">
      <c r="A2" s="1066" t="s">
        <v>134</v>
      </c>
      <c r="B2" s="1067" t="s">
        <v>363</v>
      </c>
      <c r="C2" s="1067"/>
      <c r="D2" s="1067"/>
      <c r="E2" s="1067"/>
      <c r="F2" s="1067"/>
      <c r="G2" s="1067"/>
      <c r="H2" s="1067"/>
      <c r="I2" s="1067"/>
      <c r="J2" s="1061" t="s">
        <v>146</v>
      </c>
      <c r="K2" s="1061" t="s">
        <v>650</v>
      </c>
      <c r="L2" s="1061" t="s">
        <v>131</v>
      </c>
      <c r="M2" s="1061" t="s">
        <v>132</v>
      </c>
      <c r="N2" s="262" t="s">
        <v>133</v>
      </c>
      <c r="O2" s="262"/>
      <c r="P2" s="262"/>
      <c r="Q2" s="262"/>
      <c r="R2" s="262"/>
      <c r="S2" s="262"/>
      <c r="T2" s="262"/>
      <c r="U2" s="262"/>
      <c r="V2" s="262"/>
      <c r="W2" s="262"/>
      <c r="X2" s="262"/>
      <c r="Y2" s="1055" t="s">
        <v>376</v>
      </c>
    </row>
    <row r="3" spans="1:25">
      <c r="A3" s="1066"/>
      <c r="B3" s="1057" t="s">
        <v>265</v>
      </c>
      <c r="C3" s="1058"/>
      <c r="D3" s="1058"/>
      <c r="E3" s="1059"/>
      <c r="F3" s="1060" t="s">
        <v>368</v>
      </c>
      <c r="G3" s="1062" t="s">
        <v>367</v>
      </c>
      <c r="H3" s="1063"/>
      <c r="I3" s="1064"/>
      <c r="J3" s="1061"/>
      <c r="K3" s="1061"/>
      <c r="L3" s="1061"/>
      <c r="M3" s="1061"/>
      <c r="N3" s="1065" t="s">
        <v>135</v>
      </c>
      <c r="O3" s="1065"/>
      <c r="P3" s="1065"/>
      <c r="Q3" s="1065" t="s">
        <v>136</v>
      </c>
      <c r="R3" s="1065"/>
      <c r="S3" s="1065"/>
      <c r="T3" s="1065"/>
      <c r="U3" s="1065" t="s">
        <v>137</v>
      </c>
      <c r="V3" s="1065"/>
      <c r="W3" s="1065"/>
      <c r="X3" s="1065"/>
      <c r="Y3" s="1056"/>
    </row>
    <row r="4" spans="1:25">
      <c r="A4" s="1066"/>
      <c r="B4" s="759" t="s">
        <v>369</v>
      </c>
      <c r="C4" s="759" t="s">
        <v>370</v>
      </c>
      <c r="D4" s="759" t="s">
        <v>371</v>
      </c>
      <c r="E4" s="759" t="s">
        <v>652</v>
      </c>
      <c r="F4" s="1061"/>
      <c r="G4" s="759" t="s">
        <v>364</v>
      </c>
      <c r="H4" s="759" t="s">
        <v>365</v>
      </c>
      <c r="I4" s="759" t="s">
        <v>366</v>
      </c>
      <c r="J4" s="1061"/>
      <c r="K4" s="1061"/>
      <c r="L4" s="1061"/>
      <c r="M4" s="1061"/>
      <c r="N4" s="759" t="s">
        <v>138</v>
      </c>
      <c r="O4" s="759" t="s">
        <v>139</v>
      </c>
      <c r="P4" s="759" t="s">
        <v>140</v>
      </c>
      <c r="Q4" s="759" t="s">
        <v>138</v>
      </c>
      <c r="R4" s="759" t="s">
        <v>139</v>
      </c>
      <c r="S4" s="759" t="s">
        <v>140</v>
      </c>
      <c r="T4" s="759" t="s">
        <v>141</v>
      </c>
      <c r="U4" s="759" t="s">
        <v>339</v>
      </c>
      <c r="V4" s="759" t="s">
        <v>340</v>
      </c>
      <c r="W4" s="759" t="s">
        <v>142</v>
      </c>
      <c r="X4" s="759" t="s">
        <v>143</v>
      </c>
      <c r="Y4" s="759" t="s">
        <v>377</v>
      </c>
    </row>
    <row r="5" spans="1:25">
      <c r="A5" s="330">
        <v>12</v>
      </c>
      <c r="B5" s="678">
        <v>6288000</v>
      </c>
      <c r="C5" s="678">
        <v>7349000</v>
      </c>
      <c r="D5" s="678">
        <v>8828000</v>
      </c>
      <c r="E5" s="678">
        <v>11730000</v>
      </c>
      <c r="F5" s="678">
        <v>315000</v>
      </c>
      <c r="G5" s="678">
        <v>1725000</v>
      </c>
      <c r="H5" s="678">
        <v>3374000</v>
      </c>
      <c r="I5" s="678">
        <v>2956000</v>
      </c>
      <c r="J5" s="678">
        <v>443000</v>
      </c>
      <c r="K5" s="678">
        <v>2500000</v>
      </c>
      <c r="L5" s="678">
        <v>1682000</v>
      </c>
      <c r="M5" s="56">
        <v>240000</v>
      </c>
      <c r="N5" s="326">
        <v>1330000</v>
      </c>
      <c r="O5" s="327">
        <v>2092000</v>
      </c>
      <c r="P5" s="328">
        <v>2473000</v>
      </c>
      <c r="Q5" s="326">
        <v>1204000</v>
      </c>
      <c r="R5" s="327">
        <v>1966000</v>
      </c>
      <c r="S5" s="327">
        <v>2347000</v>
      </c>
      <c r="T5" s="328">
        <v>60000</v>
      </c>
      <c r="U5" s="326">
        <v>635000</v>
      </c>
      <c r="V5" s="680">
        <v>830000</v>
      </c>
      <c r="W5" s="327">
        <v>600000</v>
      </c>
      <c r="X5" s="57">
        <v>635000</v>
      </c>
      <c r="Y5" s="681">
        <v>1147000</v>
      </c>
    </row>
    <row r="6" spans="1:25">
      <c r="A6" s="331">
        <v>11</v>
      </c>
      <c r="B6" s="679">
        <f>ROUNDDOWN($B$5/12*A6,-3)</f>
        <v>5764000</v>
      </c>
      <c r="C6" s="679">
        <f t="shared" ref="C6:C16" si="0">ROUNDDOWN($C$5/12*A6,-3)</f>
        <v>6736000</v>
      </c>
      <c r="D6" s="679">
        <f t="shared" ref="D6:D16" si="1">ROUNDDOWN($D$5/12*A6,-3)</f>
        <v>8092000</v>
      </c>
      <c r="E6" s="679">
        <f t="shared" ref="E6:E16" si="2">ROUNDDOWN($E$5/12*A6,-3)</f>
        <v>10752000</v>
      </c>
      <c r="F6" s="679">
        <f t="shared" ref="F6:F16" si="3">ROUNDDOWN($F$5/12*A6,-3)</f>
        <v>288000</v>
      </c>
      <c r="G6" s="679">
        <f t="shared" ref="G6:G15" si="4">ROUNDDOWN($G$5/12*A6,-3)</f>
        <v>1581000</v>
      </c>
      <c r="H6" s="679">
        <f>ROUNDDOWN($H$5/12*A6,-3)</f>
        <v>3092000</v>
      </c>
      <c r="I6" s="679">
        <f>ROUNDDOWN($I$5/12*A6,-3)</f>
        <v>2709000</v>
      </c>
      <c r="J6" s="679">
        <f>ROUNDDOWN($J$5/12*A6,-3)</f>
        <v>406000</v>
      </c>
      <c r="K6" s="679">
        <f>ROUNDDOWN($K$5/12*A6,-3)</f>
        <v>2291000</v>
      </c>
      <c r="L6" s="679">
        <f>ROUNDDOWN($L$5/12*A6,-3)</f>
        <v>1541000</v>
      </c>
      <c r="M6" s="58">
        <f>ROUNDDOWN($M$5/12*A6,-3)</f>
        <v>220000</v>
      </c>
      <c r="N6" s="329">
        <f>ROUNDDOWN(1330000/12*A6,-3)</f>
        <v>1219000</v>
      </c>
      <c r="O6" s="329">
        <f>ROUNDDOWN(2092000/12*A6,-3)</f>
        <v>1917000</v>
      </c>
      <c r="P6" s="329">
        <f>ROUNDDOWN(2473000/12*A6,-3)</f>
        <v>2266000</v>
      </c>
      <c r="Q6" s="329">
        <f>ROUNDDOWN(1204000/12*A6,-3)</f>
        <v>1103000</v>
      </c>
      <c r="R6" s="329">
        <f>ROUNDDOWN(1966000/12*A6,-3)</f>
        <v>1802000</v>
      </c>
      <c r="S6" s="58">
        <f>ROUNDDOWN(2347000/12*A6,-3)</f>
        <v>2151000</v>
      </c>
      <c r="T6" s="58">
        <f>ROUNDDOWN(60000/12*A6,-3)</f>
        <v>55000</v>
      </c>
      <c r="U6" s="58">
        <f>ROUNDDOWN(635000/12*A6,-3)</f>
        <v>582000</v>
      </c>
      <c r="V6" s="679">
        <f>ROUNDDOWN(830000/12*A6,-3)</f>
        <v>760000</v>
      </c>
      <c r="W6" s="58">
        <f>ROUNDDOWN(600000/12*A6,-3)</f>
        <v>550000</v>
      </c>
      <c r="X6" s="58">
        <f>ROUNDDOWN(635000/12*A6,-3)</f>
        <v>582000</v>
      </c>
      <c r="Y6" s="679">
        <f>ROUNDDOWN($Y$5/12*A6,-3)</f>
        <v>1051000</v>
      </c>
    </row>
    <row r="7" spans="1:25">
      <c r="A7" s="331">
        <v>10</v>
      </c>
      <c r="B7" s="679">
        <f t="shared" ref="B7:B16" si="5">ROUNDDOWN($B$5/12*A7,-3)</f>
        <v>5240000</v>
      </c>
      <c r="C7" s="679">
        <f t="shared" si="0"/>
        <v>6124000</v>
      </c>
      <c r="D7" s="679">
        <f t="shared" si="1"/>
        <v>7356000</v>
      </c>
      <c r="E7" s="679">
        <f t="shared" si="2"/>
        <v>9775000</v>
      </c>
      <c r="F7" s="679">
        <f t="shared" si="3"/>
        <v>262000</v>
      </c>
      <c r="G7" s="679">
        <f t="shared" si="4"/>
        <v>1437000</v>
      </c>
      <c r="H7" s="679">
        <f>ROUNDDOWN($H$5/12*A7,-3)</f>
        <v>2811000</v>
      </c>
      <c r="I7" s="679">
        <f>ROUNDDOWN($I$5/12*A7,-3)</f>
        <v>2463000</v>
      </c>
      <c r="J7" s="679">
        <f t="shared" ref="J7:J16" si="6">ROUNDDOWN($J$5/12*A7,-3)</f>
        <v>369000</v>
      </c>
      <c r="K7" s="679">
        <f t="shared" ref="K7:K15" si="7">ROUNDDOWN($K$5/12*A7,-3)</f>
        <v>2083000</v>
      </c>
      <c r="L7" s="679">
        <f t="shared" ref="L7:L16" si="8">ROUNDDOWN($L$5/12*A7,-3)</f>
        <v>1401000</v>
      </c>
      <c r="M7" s="58">
        <f t="shared" ref="M7:M16" si="9">ROUNDDOWN($M$5/12*A7,-3)</f>
        <v>200000</v>
      </c>
      <c r="N7" s="329">
        <f t="shared" ref="N7:N16" si="10">ROUNDDOWN(1330000/12*A7,-3)</f>
        <v>1108000</v>
      </c>
      <c r="O7" s="329">
        <f t="shared" ref="O7:O16" si="11">ROUNDDOWN(2092000/12*A7,-3)</f>
        <v>1743000</v>
      </c>
      <c r="P7" s="329">
        <f t="shared" ref="P7:P16" si="12">ROUNDDOWN(2473000/12*A7,-3)</f>
        <v>2060000</v>
      </c>
      <c r="Q7" s="329">
        <f t="shared" ref="Q7:Q16" si="13">ROUNDDOWN(1204000/12*A7,-3)</f>
        <v>1003000</v>
      </c>
      <c r="R7" s="329">
        <f t="shared" ref="R7:R16" si="14">ROUNDDOWN(1966000/12*A7,-3)</f>
        <v>1638000</v>
      </c>
      <c r="S7" s="58">
        <f t="shared" ref="S7:S16" si="15">ROUNDDOWN(2347000/12*A7,-3)</f>
        <v>1955000</v>
      </c>
      <c r="T7" s="58">
        <f t="shared" ref="T7:T16" si="16">ROUNDDOWN(60000/12*A7,-3)</f>
        <v>50000</v>
      </c>
      <c r="U7" s="58">
        <f t="shared" ref="U7:U16" si="17">ROUNDDOWN(635000/12*A7,-3)</f>
        <v>529000</v>
      </c>
      <c r="V7" s="679">
        <f t="shared" ref="V7:V16" si="18">ROUNDDOWN(830000/12*A7,-3)</f>
        <v>691000</v>
      </c>
      <c r="W7" s="58">
        <f t="shared" ref="W7:W16" si="19">ROUNDDOWN(600000/12*A7,-3)</f>
        <v>500000</v>
      </c>
      <c r="X7" s="58">
        <f t="shared" ref="X7:X16" si="20">ROUNDDOWN(635000/12*A7,-3)</f>
        <v>529000</v>
      </c>
      <c r="Y7" s="679">
        <f>ROUNDDOWN($Y$5/12*A7,-3)</f>
        <v>955000</v>
      </c>
    </row>
    <row r="8" spans="1:25">
      <c r="A8" s="331">
        <v>9</v>
      </c>
      <c r="B8" s="679">
        <f t="shared" si="5"/>
        <v>4716000</v>
      </c>
      <c r="C8" s="679">
        <f t="shared" si="0"/>
        <v>5511000</v>
      </c>
      <c r="D8" s="679">
        <f t="shared" si="1"/>
        <v>6621000</v>
      </c>
      <c r="E8" s="679">
        <f t="shared" si="2"/>
        <v>8797000</v>
      </c>
      <c r="F8" s="679">
        <f t="shared" si="3"/>
        <v>236000</v>
      </c>
      <c r="G8" s="679">
        <f t="shared" si="4"/>
        <v>1293000</v>
      </c>
      <c r="H8" s="679">
        <f>ROUNDDOWN($H$5/12*A8,-3)</f>
        <v>2530000</v>
      </c>
      <c r="I8" s="679">
        <f t="shared" ref="I8:I15" si="21">ROUNDDOWN($I$5/12*A8,-3)</f>
        <v>2217000</v>
      </c>
      <c r="J8" s="679">
        <f t="shared" si="6"/>
        <v>332000</v>
      </c>
      <c r="K8" s="679">
        <f t="shared" si="7"/>
        <v>1875000</v>
      </c>
      <c r="L8" s="679">
        <f t="shared" si="8"/>
        <v>1261000</v>
      </c>
      <c r="M8" s="58">
        <f t="shared" si="9"/>
        <v>180000</v>
      </c>
      <c r="N8" s="329">
        <f t="shared" si="10"/>
        <v>997000</v>
      </c>
      <c r="O8" s="329">
        <f>ROUNDDOWN(2092000/12*A8,-3)</f>
        <v>1569000</v>
      </c>
      <c r="P8" s="329">
        <f t="shared" si="12"/>
        <v>1854000</v>
      </c>
      <c r="Q8" s="329">
        <f t="shared" si="13"/>
        <v>903000</v>
      </c>
      <c r="R8" s="329">
        <f t="shared" si="14"/>
        <v>1474000</v>
      </c>
      <c r="S8" s="58">
        <f t="shared" si="15"/>
        <v>1760000</v>
      </c>
      <c r="T8" s="58">
        <f t="shared" si="16"/>
        <v>45000</v>
      </c>
      <c r="U8" s="58">
        <f t="shared" si="17"/>
        <v>476000</v>
      </c>
      <c r="V8" s="679">
        <f t="shared" si="18"/>
        <v>622000</v>
      </c>
      <c r="W8" s="58">
        <f t="shared" si="19"/>
        <v>450000</v>
      </c>
      <c r="X8" s="58">
        <f t="shared" si="20"/>
        <v>476000</v>
      </c>
      <c r="Y8" s="679">
        <f>ROUNDDOWN($Y$5/12*A8,-3)</f>
        <v>860000</v>
      </c>
    </row>
    <row r="9" spans="1:25">
      <c r="A9" s="331">
        <v>8</v>
      </c>
      <c r="B9" s="679">
        <f t="shared" si="5"/>
        <v>4192000</v>
      </c>
      <c r="C9" s="679">
        <f t="shared" si="0"/>
        <v>4899000</v>
      </c>
      <c r="D9" s="679">
        <f t="shared" si="1"/>
        <v>5885000</v>
      </c>
      <c r="E9" s="679">
        <f t="shared" si="2"/>
        <v>7820000</v>
      </c>
      <c r="F9" s="679">
        <f t="shared" si="3"/>
        <v>210000</v>
      </c>
      <c r="G9" s="679">
        <f t="shared" si="4"/>
        <v>1150000</v>
      </c>
      <c r="H9" s="679">
        <f>ROUNDDOWN($H$5/12*A9,-3)</f>
        <v>2249000</v>
      </c>
      <c r="I9" s="679">
        <f>ROUNDDOWN($I$5/12*A9,-3)</f>
        <v>1970000</v>
      </c>
      <c r="J9" s="679">
        <f t="shared" si="6"/>
        <v>295000</v>
      </c>
      <c r="K9" s="679">
        <f t="shared" si="7"/>
        <v>1666000</v>
      </c>
      <c r="L9" s="679">
        <f t="shared" si="8"/>
        <v>1121000</v>
      </c>
      <c r="M9" s="58">
        <f t="shared" si="9"/>
        <v>160000</v>
      </c>
      <c r="N9" s="329">
        <f t="shared" si="10"/>
        <v>886000</v>
      </c>
      <c r="O9" s="329">
        <f>ROUNDDOWN(2092000/12*A9,-3)</f>
        <v>1394000</v>
      </c>
      <c r="P9" s="329">
        <f t="shared" si="12"/>
        <v>1648000</v>
      </c>
      <c r="Q9" s="329">
        <f t="shared" si="13"/>
        <v>802000</v>
      </c>
      <c r="R9" s="329">
        <f t="shared" si="14"/>
        <v>1310000</v>
      </c>
      <c r="S9" s="58">
        <f t="shared" si="15"/>
        <v>1564000</v>
      </c>
      <c r="T9" s="58">
        <f t="shared" si="16"/>
        <v>40000</v>
      </c>
      <c r="U9" s="58">
        <f t="shared" si="17"/>
        <v>423000</v>
      </c>
      <c r="V9" s="679">
        <f t="shared" si="18"/>
        <v>553000</v>
      </c>
      <c r="W9" s="58">
        <f t="shared" si="19"/>
        <v>400000</v>
      </c>
      <c r="X9" s="58">
        <f t="shared" si="20"/>
        <v>423000</v>
      </c>
      <c r="Y9" s="679">
        <f>ROUNDDOWN($Y$5/12*A9,-3)</f>
        <v>764000</v>
      </c>
    </row>
    <row r="10" spans="1:25">
      <c r="A10" s="331">
        <v>7</v>
      </c>
      <c r="B10" s="679">
        <f t="shared" si="5"/>
        <v>3668000</v>
      </c>
      <c r="C10" s="679">
        <f t="shared" si="0"/>
        <v>4286000</v>
      </c>
      <c r="D10" s="679">
        <f t="shared" si="1"/>
        <v>5149000</v>
      </c>
      <c r="E10" s="679">
        <f t="shared" si="2"/>
        <v>6842000</v>
      </c>
      <c r="F10" s="679">
        <f t="shared" si="3"/>
        <v>183000</v>
      </c>
      <c r="G10" s="679">
        <f t="shared" si="4"/>
        <v>1006000</v>
      </c>
      <c r="H10" s="679">
        <f>ROUNDDOWN($H$5/12*A10,-3)</f>
        <v>1968000</v>
      </c>
      <c r="I10" s="679">
        <f>ROUNDDOWN($I$5/12*A10,-3)</f>
        <v>1724000</v>
      </c>
      <c r="J10" s="679">
        <f t="shared" si="6"/>
        <v>258000</v>
      </c>
      <c r="K10" s="679">
        <f t="shared" si="7"/>
        <v>1458000</v>
      </c>
      <c r="L10" s="679">
        <f t="shared" si="8"/>
        <v>981000</v>
      </c>
      <c r="M10" s="58">
        <f t="shared" si="9"/>
        <v>140000</v>
      </c>
      <c r="N10" s="227">
        <f t="shared" si="10"/>
        <v>775000</v>
      </c>
      <c r="O10" s="227">
        <f t="shared" si="11"/>
        <v>1220000</v>
      </c>
      <c r="P10" s="227">
        <f t="shared" si="12"/>
        <v>1442000</v>
      </c>
      <c r="Q10" s="227">
        <f t="shared" si="13"/>
        <v>702000</v>
      </c>
      <c r="R10" s="227">
        <f t="shared" si="14"/>
        <v>1146000</v>
      </c>
      <c r="S10" s="58">
        <f t="shared" si="15"/>
        <v>1369000</v>
      </c>
      <c r="T10" s="58">
        <f t="shared" si="16"/>
        <v>35000</v>
      </c>
      <c r="U10" s="58">
        <f t="shared" si="17"/>
        <v>370000</v>
      </c>
      <c r="V10" s="679">
        <f t="shared" si="18"/>
        <v>484000</v>
      </c>
      <c r="W10" s="58">
        <f t="shared" si="19"/>
        <v>350000</v>
      </c>
      <c r="X10" s="58">
        <f t="shared" si="20"/>
        <v>370000</v>
      </c>
      <c r="Y10" s="679">
        <f>ROUNDDOWN($Y$5/12*A10,-3)</f>
        <v>669000</v>
      </c>
    </row>
    <row r="11" spans="1:25">
      <c r="A11" s="331">
        <v>6</v>
      </c>
      <c r="B11" s="679">
        <f t="shared" si="5"/>
        <v>3144000</v>
      </c>
      <c r="C11" s="679">
        <f t="shared" si="0"/>
        <v>3674000</v>
      </c>
      <c r="D11" s="679">
        <f t="shared" si="1"/>
        <v>4414000</v>
      </c>
      <c r="E11" s="679">
        <f t="shared" si="2"/>
        <v>5865000</v>
      </c>
      <c r="F11" s="679">
        <f t="shared" si="3"/>
        <v>157000</v>
      </c>
      <c r="G11" s="679">
        <f t="shared" si="4"/>
        <v>862000</v>
      </c>
      <c r="H11" s="679">
        <f t="shared" ref="H11:H16" si="22">ROUNDDOWN($H$5/12*A11,-3)</f>
        <v>1687000</v>
      </c>
      <c r="I11" s="679">
        <f t="shared" si="21"/>
        <v>1478000</v>
      </c>
      <c r="J11" s="679">
        <f t="shared" si="6"/>
        <v>221000</v>
      </c>
      <c r="K11" s="679">
        <f t="shared" si="7"/>
        <v>1250000</v>
      </c>
      <c r="L11" s="679">
        <f t="shared" si="8"/>
        <v>841000</v>
      </c>
      <c r="M11" s="58">
        <f t="shared" si="9"/>
        <v>120000</v>
      </c>
      <c r="N11" s="329">
        <f t="shared" si="10"/>
        <v>665000</v>
      </c>
      <c r="O11" s="329">
        <f t="shared" si="11"/>
        <v>1046000</v>
      </c>
      <c r="P11" s="329">
        <f t="shared" si="12"/>
        <v>1236000</v>
      </c>
      <c r="Q11" s="329">
        <f t="shared" si="13"/>
        <v>602000</v>
      </c>
      <c r="R11" s="329">
        <f t="shared" si="14"/>
        <v>983000</v>
      </c>
      <c r="S11" s="58">
        <f t="shared" si="15"/>
        <v>1173000</v>
      </c>
      <c r="T11" s="58">
        <f t="shared" si="16"/>
        <v>30000</v>
      </c>
      <c r="U11" s="58">
        <f t="shared" si="17"/>
        <v>317000</v>
      </c>
      <c r="V11" s="679">
        <f t="shared" si="18"/>
        <v>415000</v>
      </c>
      <c r="W11" s="58">
        <f t="shared" si="19"/>
        <v>300000</v>
      </c>
      <c r="X11" s="58">
        <f t="shared" si="20"/>
        <v>317000</v>
      </c>
      <c r="Y11" s="679">
        <f t="shared" ref="Y11" si="23">ROUNDDOWN($Y$5/12*A11,-3)</f>
        <v>573000</v>
      </c>
    </row>
    <row r="12" spans="1:25">
      <c r="A12" s="331">
        <v>5</v>
      </c>
      <c r="B12" s="679">
        <f t="shared" si="5"/>
        <v>2620000</v>
      </c>
      <c r="C12" s="679">
        <f t="shared" si="0"/>
        <v>3062000</v>
      </c>
      <c r="D12" s="679">
        <f t="shared" si="1"/>
        <v>3678000</v>
      </c>
      <c r="E12" s="679">
        <f t="shared" si="2"/>
        <v>4887000</v>
      </c>
      <c r="F12" s="679">
        <f t="shared" si="3"/>
        <v>131000</v>
      </c>
      <c r="G12" s="679">
        <f t="shared" si="4"/>
        <v>718000</v>
      </c>
      <c r="H12" s="679">
        <f t="shared" si="22"/>
        <v>1405000</v>
      </c>
      <c r="I12" s="679">
        <f>ROUNDDOWN($I$5/12*A12,-3)</f>
        <v>1231000</v>
      </c>
      <c r="J12" s="679">
        <f t="shared" si="6"/>
        <v>184000</v>
      </c>
      <c r="K12" s="679">
        <f t="shared" si="7"/>
        <v>1041000</v>
      </c>
      <c r="L12" s="679">
        <f t="shared" si="8"/>
        <v>700000</v>
      </c>
      <c r="M12" s="58">
        <f>ROUNDDOWN($M$5/12*A12,-3)</f>
        <v>100000</v>
      </c>
      <c r="N12" s="329">
        <f t="shared" si="10"/>
        <v>554000</v>
      </c>
      <c r="O12" s="329">
        <f t="shared" si="11"/>
        <v>871000</v>
      </c>
      <c r="P12" s="329">
        <f t="shared" si="12"/>
        <v>1030000</v>
      </c>
      <c r="Q12" s="329">
        <f t="shared" si="13"/>
        <v>501000</v>
      </c>
      <c r="R12" s="329">
        <f t="shared" si="14"/>
        <v>819000</v>
      </c>
      <c r="S12" s="58">
        <f t="shared" si="15"/>
        <v>977000</v>
      </c>
      <c r="T12" s="58">
        <f t="shared" si="16"/>
        <v>25000</v>
      </c>
      <c r="U12" s="58">
        <f t="shared" si="17"/>
        <v>264000</v>
      </c>
      <c r="V12" s="679">
        <f t="shared" si="18"/>
        <v>345000</v>
      </c>
      <c r="W12" s="58">
        <f t="shared" si="19"/>
        <v>250000</v>
      </c>
      <c r="X12" s="58">
        <f t="shared" si="20"/>
        <v>264000</v>
      </c>
      <c r="Y12" s="679">
        <f>ROUNDDOWN($Y$5/12*A12,-3)</f>
        <v>477000</v>
      </c>
    </row>
    <row r="13" spans="1:25">
      <c r="A13" s="331">
        <v>4</v>
      </c>
      <c r="B13" s="679">
        <f t="shared" si="5"/>
        <v>2096000</v>
      </c>
      <c r="C13" s="679">
        <f t="shared" si="0"/>
        <v>2449000</v>
      </c>
      <c r="D13" s="679">
        <f t="shared" si="1"/>
        <v>2942000</v>
      </c>
      <c r="E13" s="679">
        <f t="shared" si="2"/>
        <v>3910000</v>
      </c>
      <c r="F13" s="679">
        <f t="shared" si="3"/>
        <v>105000</v>
      </c>
      <c r="G13" s="679">
        <f t="shared" si="4"/>
        <v>575000</v>
      </c>
      <c r="H13" s="679">
        <f t="shared" si="22"/>
        <v>1124000</v>
      </c>
      <c r="I13" s="679">
        <f>ROUNDDOWN($I$5/12*A13,-3)</f>
        <v>985000</v>
      </c>
      <c r="J13" s="679">
        <f t="shared" si="6"/>
        <v>147000</v>
      </c>
      <c r="K13" s="679">
        <f t="shared" si="7"/>
        <v>833000</v>
      </c>
      <c r="L13" s="679">
        <f t="shared" si="8"/>
        <v>560000</v>
      </c>
      <c r="M13" s="58">
        <f t="shared" si="9"/>
        <v>80000</v>
      </c>
      <c r="N13" s="329">
        <f t="shared" si="10"/>
        <v>443000</v>
      </c>
      <c r="O13" s="329">
        <f t="shared" si="11"/>
        <v>697000</v>
      </c>
      <c r="P13" s="329">
        <f t="shared" si="12"/>
        <v>824000</v>
      </c>
      <c r="Q13" s="329">
        <f t="shared" si="13"/>
        <v>401000</v>
      </c>
      <c r="R13" s="329">
        <f t="shared" si="14"/>
        <v>655000</v>
      </c>
      <c r="S13" s="58">
        <f t="shared" si="15"/>
        <v>782000</v>
      </c>
      <c r="T13" s="58">
        <f t="shared" si="16"/>
        <v>20000</v>
      </c>
      <c r="U13" s="58">
        <f t="shared" si="17"/>
        <v>211000</v>
      </c>
      <c r="V13" s="679">
        <f t="shared" si="18"/>
        <v>276000</v>
      </c>
      <c r="W13" s="58">
        <f t="shared" si="19"/>
        <v>200000</v>
      </c>
      <c r="X13" s="58">
        <f t="shared" si="20"/>
        <v>211000</v>
      </c>
      <c r="Y13" s="679">
        <f>ROUNDDOWN($Y$5/12*A13,-3)</f>
        <v>382000</v>
      </c>
    </row>
    <row r="14" spans="1:25">
      <c r="A14" s="331">
        <v>3</v>
      </c>
      <c r="B14" s="679">
        <f t="shared" si="5"/>
        <v>1572000</v>
      </c>
      <c r="C14" s="679">
        <f t="shared" si="0"/>
        <v>1837000</v>
      </c>
      <c r="D14" s="679">
        <f t="shared" si="1"/>
        <v>2207000</v>
      </c>
      <c r="E14" s="679">
        <f t="shared" si="2"/>
        <v>2932000</v>
      </c>
      <c r="F14" s="679">
        <f t="shared" si="3"/>
        <v>78000</v>
      </c>
      <c r="G14" s="679">
        <f t="shared" si="4"/>
        <v>431000</v>
      </c>
      <c r="H14" s="679">
        <f t="shared" si="22"/>
        <v>843000</v>
      </c>
      <c r="I14" s="679">
        <f>ROUNDDOWN($I$5/12*A14,-3)</f>
        <v>739000</v>
      </c>
      <c r="J14" s="679">
        <f>ROUNDDOWN($J$5/12*A14,-3)</f>
        <v>110000</v>
      </c>
      <c r="K14" s="679">
        <f t="shared" si="7"/>
        <v>625000</v>
      </c>
      <c r="L14" s="679">
        <f t="shared" si="8"/>
        <v>420000</v>
      </c>
      <c r="M14" s="58">
        <f t="shared" si="9"/>
        <v>60000</v>
      </c>
      <c r="N14" s="329">
        <f t="shared" si="10"/>
        <v>332000</v>
      </c>
      <c r="O14" s="329">
        <f t="shared" si="11"/>
        <v>523000</v>
      </c>
      <c r="P14" s="329">
        <f t="shared" si="12"/>
        <v>618000</v>
      </c>
      <c r="Q14" s="329">
        <f t="shared" si="13"/>
        <v>301000</v>
      </c>
      <c r="R14" s="329">
        <f t="shared" si="14"/>
        <v>491000</v>
      </c>
      <c r="S14" s="58">
        <f t="shared" si="15"/>
        <v>586000</v>
      </c>
      <c r="T14" s="58">
        <f t="shared" si="16"/>
        <v>15000</v>
      </c>
      <c r="U14" s="58">
        <f t="shared" si="17"/>
        <v>158000</v>
      </c>
      <c r="V14" s="679">
        <f t="shared" si="18"/>
        <v>207000</v>
      </c>
      <c r="W14" s="58">
        <f t="shared" si="19"/>
        <v>150000</v>
      </c>
      <c r="X14" s="58">
        <f t="shared" si="20"/>
        <v>158000</v>
      </c>
      <c r="Y14" s="679">
        <f>ROUNDDOWN($Y$5/12*A14,-3)</f>
        <v>286000</v>
      </c>
    </row>
    <row r="15" spans="1:25">
      <c r="A15" s="331">
        <v>2</v>
      </c>
      <c r="B15" s="679">
        <f t="shared" si="5"/>
        <v>1048000</v>
      </c>
      <c r="C15" s="679">
        <f t="shared" si="0"/>
        <v>1224000</v>
      </c>
      <c r="D15" s="679">
        <f t="shared" si="1"/>
        <v>1471000</v>
      </c>
      <c r="E15" s="679">
        <f t="shared" si="2"/>
        <v>1955000</v>
      </c>
      <c r="F15" s="679">
        <f t="shared" si="3"/>
        <v>52000</v>
      </c>
      <c r="G15" s="679">
        <f t="shared" si="4"/>
        <v>287000</v>
      </c>
      <c r="H15" s="679">
        <f t="shared" si="22"/>
        <v>562000</v>
      </c>
      <c r="I15" s="679">
        <f t="shared" si="21"/>
        <v>492000</v>
      </c>
      <c r="J15" s="679">
        <f t="shared" si="6"/>
        <v>73000</v>
      </c>
      <c r="K15" s="679">
        <f t="shared" si="7"/>
        <v>416000</v>
      </c>
      <c r="L15" s="679">
        <f t="shared" si="8"/>
        <v>280000</v>
      </c>
      <c r="M15" s="58">
        <f t="shared" si="9"/>
        <v>40000</v>
      </c>
      <c r="N15" s="329">
        <f t="shared" si="10"/>
        <v>221000</v>
      </c>
      <c r="O15" s="329">
        <f t="shared" si="11"/>
        <v>348000</v>
      </c>
      <c r="P15" s="329">
        <f t="shared" si="12"/>
        <v>412000</v>
      </c>
      <c r="Q15" s="329">
        <f t="shared" si="13"/>
        <v>200000</v>
      </c>
      <c r="R15" s="329">
        <f t="shared" si="14"/>
        <v>327000</v>
      </c>
      <c r="S15" s="58">
        <f t="shared" si="15"/>
        <v>391000</v>
      </c>
      <c r="T15" s="58">
        <f t="shared" si="16"/>
        <v>10000</v>
      </c>
      <c r="U15" s="58">
        <f t="shared" si="17"/>
        <v>105000</v>
      </c>
      <c r="V15" s="679">
        <f t="shared" si="18"/>
        <v>138000</v>
      </c>
      <c r="W15" s="58">
        <f t="shared" si="19"/>
        <v>100000</v>
      </c>
      <c r="X15" s="58">
        <f t="shared" si="20"/>
        <v>105000</v>
      </c>
      <c r="Y15" s="679">
        <f>ROUNDDOWN($Y$5/12*A15,-3)</f>
        <v>191000</v>
      </c>
    </row>
    <row r="16" spans="1:25">
      <c r="A16" s="332">
        <v>1</v>
      </c>
      <c r="B16" s="679">
        <f t="shared" si="5"/>
        <v>524000</v>
      </c>
      <c r="C16" s="679">
        <f t="shared" si="0"/>
        <v>612000</v>
      </c>
      <c r="D16" s="679">
        <f t="shared" si="1"/>
        <v>735000</v>
      </c>
      <c r="E16" s="679">
        <f t="shared" si="2"/>
        <v>977000</v>
      </c>
      <c r="F16" s="679">
        <f t="shared" si="3"/>
        <v>26000</v>
      </c>
      <c r="G16" s="679">
        <f>ROUNDDOWN($G$5/12*A16,-3)</f>
        <v>143000</v>
      </c>
      <c r="H16" s="679">
        <f t="shared" si="22"/>
        <v>281000</v>
      </c>
      <c r="I16" s="679">
        <f>ROUNDDOWN($I$5/12*A16,-3)</f>
        <v>246000</v>
      </c>
      <c r="J16" s="679">
        <f t="shared" si="6"/>
        <v>36000</v>
      </c>
      <c r="K16" s="679">
        <f>ROUNDDOWN($K$5/12*A16,-3)</f>
        <v>208000</v>
      </c>
      <c r="L16" s="679">
        <f t="shared" si="8"/>
        <v>140000</v>
      </c>
      <c r="M16" s="58">
        <f t="shared" si="9"/>
        <v>20000</v>
      </c>
      <c r="N16" s="58">
        <f t="shared" si="10"/>
        <v>110000</v>
      </c>
      <c r="O16" s="58">
        <f t="shared" si="11"/>
        <v>174000</v>
      </c>
      <c r="P16" s="58">
        <f t="shared" si="12"/>
        <v>206000</v>
      </c>
      <c r="Q16" s="58">
        <f t="shared" si="13"/>
        <v>100000</v>
      </c>
      <c r="R16" s="58">
        <f t="shared" si="14"/>
        <v>163000</v>
      </c>
      <c r="S16" s="58">
        <f t="shared" si="15"/>
        <v>195000</v>
      </c>
      <c r="T16" s="58">
        <f t="shared" si="16"/>
        <v>5000</v>
      </c>
      <c r="U16" s="58">
        <f t="shared" si="17"/>
        <v>52000</v>
      </c>
      <c r="V16" s="679">
        <f t="shared" si="18"/>
        <v>69000</v>
      </c>
      <c r="W16" s="58">
        <f t="shared" si="19"/>
        <v>50000</v>
      </c>
      <c r="X16" s="58">
        <f t="shared" si="20"/>
        <v>52000</v>
      </c>
      <c r="Y16" s="679">
        <f>ROUNDDOWN($Y$5/12*A16,-3)</f>
        <v>95000</v>
      </c>
    </row>
  </sheetData>
  <mergeCells count="13">
    <mergeCell ref="A2:A4"/>
    <mergeCell ref="B2:I2"/>
    <mergeCell ref="J2:J4"/>
    <mergeCell ref="K2:K4"/>
    <mergeCell ref="L2:L4"/>
    <mergeCell ref="Y2:Y3"/>
    <mergeCell ref="B3:E3"/>
    <mergeCell ref="F3:F4"/>
    <mergeCell ref="G3:I3"/>
    <mergeCell ref="N3:P3"/>
    <mergeCell ref="Q3:T3"/>
    <mergeCell ref="U3:X3"/>
    <mergeCell ref="M2:M4"/>
  </mergeCells>
  <phoneticPr fontId="7"/>
  <pageMargins left="0.7" right="0.7" top="0.75" bottom="0.75" header="0.3" footer="0.3"/>
  <pageSetup paperSize="9" scale="51"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990E3-B22C-470D-807E-9A1675CDA854}">
  <sheetPr>
    <tabColor rgb="FFFF0000"/>
    <outlinePr summaryBelow="0" summaryRight="0"/>
  </sheetPr>
  <dimension ref="A1:AH83"/>
  <sheetViews>
    <sheetView showGridLines="0" view="pageBreakPreview" topLeftCell="A69" zoomScale="65" zoomScaleNormal="65" zoomScaleSheetLayoutView="65" workbookViewId="0">
      <selection activeCell="P2" sqref="P2"/>
    </sheetView>
  </sheetViews>
  <sheetFormatPr defaultColWidth="8.1640625" defaultRowHeight="15" customHeight="1"/>
  <cols>
    <col min="1" max="1" width="3.33203125" style="27" customWidth="1"/>
    <col min="2" max="2" width="3" style="27" customWidth="1"/>
    <col min="3" max="4" width="7.25" style="27" customWidth="1"/>
    <col min="5" max="8" width="7.58203125" style="27" customWidth="1"/>
    <col min="9" max="10" width="8.58203125" style="27" customWidth="1"/>
    <col min="11" max="11" width="7.58203125" style="27" customWidth="1"/>
    <col min="12" max="12" width="18.6640625" style="27" customWidth="1"/>
    <col min="13" max="13" width="16.33203125" style="27" customWidth="1"/>
    <col min="14" max="14" width="14" style="27" customWidth="1"/>
    <col min="15" max="15" width="19.33203125" style="27" customWidth="1"/>
    <col min="16" max="16" width="9.33203125" style="27" customWidth="1"/>
    <col min="17" max="17" width="11.58203125" style="27" customWidth="1"/>
    <col min="18" max="18" width="2.33203125" style="27" customWidth="1"/>
    <col min="19" max="19" width="3.33203125" style="28" customWidth="1"/>
    <col min="20" max="20" width="2.33203125" style="27" customWidth="1"/>
    <col min="21" max="21" width="1.83203125" style="27" customWidth="1"/>
    <col min="22" max="22" width="3.08203125" style="27" customWidth="1"/>
    <col min="23" max="23" width="4.1640625" style="28" customWidth="1"/>
    <col min="24" max="24" width="4.4140625" style="27" customWidth="1"/>
    <col min="25" max="25" width="7.1640625" style="27" customWidth="1"/>
    <col min="26" max="26" width="8.08203125" style="27" hidden="1" customWidth="1"/>
    <col min="27" max="27" width="11.9140625" style="27" customWidth="1"/>
    <col min="28" max="28" width="11" style="27" customWidth="1"/>
    <col min="29" max="29" width="8.08203125" style="27" customWidth="1"/>
    <col min="30" max="30" width="2.6640625" style="27" customWidth="1"/>
    <col min="31" max="31" width="2.75" style="27" customWidth="1"/>
    <col min="32" max="33" width="8.1640625" style="234"/>
    <col min="34" max="16384" width="8.1640625" style="27"/>
  </cols>
  <sheetData>
    <row r="1" spans="1:33" ht="21.5" customHeight="1">
      <c r="A1" s="26"/>
      <c r="B1" s="26"/>
      <c r="C1" s="222"/>
      <c r="D1" s="222"/>
      <c r="E1" s="222"/>
      <c r="F1" s="222"/>
      <c r="G1" s="222"/>
      <c r="H1" s="222"/>
      <c r="I1" s="222"/>
      <c r="J1" s="26"/>
      <c r="K1" s="26"/>
      <c r="L1" s="26"/>
      <c r="M1" s="26"/>
      <c r="N1" s="26"/>
      <c r="O1" s="458" t="s">
        <v>405</v>
      </c>
      <c r="P1" s="1129">
        <v>46113</v>
      </c>
      <c r="Q1" s="1130"/>
      <c r="R1" s="460" t="s">
        <v>404</v>
      </c>
      <c r="S1" s="459"/>
      <c r="AC1" s="340" t="s">
        <v>153</v>
      </c>
    </row>
    <row r="2" spans="1:33" ht="22.5" customHeight="1">
      <c r="A2" s="26"/>
      <c r="B2" s="26"/>
      <c r="C2" s="222"/>
      <c r="D2" s="222"/>
      <c r="E2" s="222"/>
      <c r="F2" s="222"/>
      <c r="G2" s="222"/>
      <c r="H2" s="222"/>
      <c r="I2" s="223"/>
      <c r="J2" s="29"/>
      <c r="K2" s="29"/>
      <c r="L2" s="1131" t="s">
        <v>80</v>
      </c>
      <c r="M2" s="1131"/>
      <c r="N2" s="1131"/>
      <c r="O2" s="457"/>
      <c r="P2" s="457"/>
      <c r="Q2" s="457"/>
    </row>
    <row r="3" spans="1:33" ht="15.75" customHeight="1">
      <c r="C3" s="222"/>
      <c r="D3" s="222"/>
      <c r="E3" s="222"/>
      <c r="F3" s="222"/>
      <c r="G3" s="222"/>
      <c r="H3" s="222"/>
      <c r="I3" s="222"/>
      <c r="J3" s="26"/>
      <c r="K3" s="26"/>
      <c r="L3" s="1132" t="s">
        <v>81</v>
      </c>
      <c r="M3" s="1132"/>
      <c r="N3" s="1132"/>
      <c r="O3" s="30"/>
      <c r="P3" s="31"/>
      <c r="Q3" s="30"/>
    </row>
    <row r="4" spans="1:33" ht="26.5" customHeight="1">
      <c r="A4" s="26"/>
      <c r="B4" s="26"/>
      <c r="C4" s="222"/>
      <c r="D4" s="222"/>
      <c r="E4" s="222"/>
      <c r="F4" s="222"/>
      <c r="G4" s="222"/>
      <c r="H4" s="223"/>
      <c r="I4" s="223"/>
      <c r="J4" s="153"/>
      <c r="K4" s="81"/>
      <c r="L4" s="81"/>
      <c r="M4" s="81"/>
      <c r="N4" s="529" t="s">
        <v>44</v>
      </c>
      <c r="O4" s="1133" t="str">
        <f>'1-① '!G7</f>
        <v>せたがやひろば</v>
      </c>
      <c r="P4" s="1134"/>
      <c r="Q4" s="1135"/>
      <c r="AF4" s="234" t="s">
        <v>539</v>
      </c>
    </row>
    <row r="5" spans="1:33" ht="15.75" customHeight="1" thickBot="1">
      <c r="A5" s="32"/>
      <c r="B5" s="42" t="s">
        <v>334</v>
      </c>
      <c r="C5" s="228"/>
      <c r="D5" s="263"/>
      <c r="E5" s="436"/>
      <c r="F5" s="436"/>
      <c r="G5" s="436"/>
      <c r="H5" s="436"/>
      <c r="I5" s="436"/>
      <c r="J5" s="436"/>
      <c r="K5" s="436"/>
      <c r="L5" s="436"/>
      <c r="M5" s="436"/>
      <c r="N5" s="436"/>
      <c r="O5" s="26"/>
      <c r="P5" s="26"/>
      <c r="Q5" s="26"/>
    </row>
    <row r="6" spans="1:33" ht="21" customHeight="1">
      <c r="A6" s="26"/>
      <c r="B6" s="1141" t="s">
        <v>82</v>
      </c>
      <c r="C6" s="1152" t="s">
        <v>379</v>
      </c>
      <c r="D6" s="1152"/>
      <c r="E6" s="1096" t="s">
        <v>83</v>
      </c>
      <c r="F6" s="1096" t="s">
        <v>147</v>
      </c>
      <c r="G6" s="1096"/>
      <c r="H6" s="1096"/>
      <c r="I6" s="1075" t="s">
        <v>84</v>
      </c>
      <c r="J6" s="1075"/>
      <c r="K6" s="1075" t="s">
        <v>85</v>
      </c>
      <c r="L6" s="1154" t="s">
        <v>86</v>
      </c>
      <c r="M6" s="1098" t="s">
        <v>87</v>
      </c>
      <c r="N6" s="1096" t="s">
        <v>408</v>
      </c>
      <c r="O6" s="1096" t="s">
        <v>325</v>
      </c>
      <c r="P6" s="1098" t="s">
        <v>326</v>
      </c>
      <c r="Q6" s="1098"/>
      <c r="R6" s="1075" t="s">
        <v>88</v>
      </c>
      <c r="S6" s="1075"/>
      <c r="T6" s="1075"/>
      <c r="U6" s="1075"/>
      <c r="V6" s="1075"/>
      <c r="W6" s="1075"/>
      <c r="X6" s="1075"/>
      <c r="Y6" s="1075" t="s">
        <v>89</v>
      </c>
      <c r="Z6" s="445"/>
      <c r="AA6" s="1075" t="s">
        <v>90</v>
      </c>
      <c r="AB6" s="1078" t="s">
        <v>91</v>
      </c>
      <c r="AF6" s="1123" t="s">
        <v>329</v>
      </c>
      <c r="AG6" s="1124"/>
    </row>
    <row r="7" spans="1:33" ht="25" customHeight="1">
      <c r="A7" s="26"/>
      <c r="B7" s="1142"/>
      <c r="C7" s="1153"/>
      <c r="D7" s="1153"/>
      <c r="E7" s="1097"/>
      <c r="F7" s="333" t="s">
        <v>148</v>
      </c>
      <c r="G7" s="333" t="s">
        <v>149</v>
      </c>
      <c r="H7" s="333" t="s">
        <v>398</v>
      </c>
      <c r="I7" s="1077"/>
      <c r="J7" s="1077"/>
      <c r="K7" s="1077"/>
      <c r="L7" s="1155"/>
      <c r="M7" s="1077"/>
      <c r="N7" s="1097"/>
      <c r="O7" s="1097"/>
      <c r="P7" s="1099"/>
      <c r="Q7" s="1099"/>
      <c r="R7" s="1076"/>
      <c r="S7" s="1076"/>
      <c r="T7" s="1076"/>
      <c r="U7" s="1076"/>
      <c r="V7" s="1076"/>
      <c r="W7" s="1076"/>
      <c r="X7" s="1076"/>
      <c r="Y7" s="1077"/>
      <c r="Z7" s="432" t="s">
        <v>90</v>
      </c>
      <c r="AA7" s="1077"/>
      <c r="AB7" s="1079"/>
      <c r="AF7" s="1125"/>
      <c r="AG7" s="1126"/>
    </row>
    <row r="8" spans="1:33" ht="30" customHeight="1">
      <c r="A8" s="1136" t="s">
        <v>92</v>
      </c>
      <c r="B8" s="1137">
        <v>1</v>
      </c>
      <c r="C8" s="1077" t="s">
        <v>380</v>
      </c>
      <c r="D8" s="1077" t="s">
        <v>378</v>
      </c>
      <c r="E8" s="1099" t="s">
        <v>93</v>
      </c>
      <c r="F8" s="1139" t="s">
        <v>110</v>
      </c>
      <c r="G8" s="1139" t="s">
        <v>110</v>
      </c>
      <c r="H8" s="1139" t="s">
        <v>110</v>
      </c>
      <c r="I8" s="1099" t="s">
        <v>94</v>
      </c>
      <c r="J8" s="1099"/>
      <c r="K8" s="1143" t="s">
        <v>95</v>
      </c>
      <c r="L8" s="1145" t="s">
        <v>96</v>
      </c>
      <c r="M8" s="433" t="s">
        <v>331</v>
      </c>
      <c r="N8" s="432" t="s">
        <v>97</v>
      </c>
      <c r="O8" s="432" t="s">
        <v>98</v>
      </c>
      <c r="P8" s="1147" t="s">
        <v>150</v>
      </c>
      <c r="Q8" s="1148"/>
      <c r="R8" s="463" t="s">
        <v>99</v>
      </c>
      <c r="S8" s="434">
        <v>5</v>
      </c>
      <c r="T8" s="465" t="s">
        <v>100</v>
      </c>
      <c r="U8" s="464" t="s">
        <v>101</v>
      </c>
      <c r="V8" s="466" t="s">
        <v>102</v>
      </c>
      <c r="W8" s="469">
        <f>AA9</f>
        <v>5.5000000000000009</v>
      </c>
      <c r="X8" s="467" t="s">
        <v>103</v>
      </c>
      <c r="Y8" s="461"/>
      <c r="Z8" s="341"/>
      <c r="AA8" s="341"/>
      <c r="AB8" s="446"/>
      <c r="AF8" s="1127" t="s">
        <v>327</v>
      </c>
      <c r="AG8" s="1127" t="s">
        <v>328</v>
      </c>
    </row>
    <row r="9" spans="1:33" ht="30" customHeight="1" thickBot="1">
      <c r="A9" s="1136"/>
      <c r="B9" s="1138"/>
      <c r="C9" s="1151"/>
      <c r="D9" s="1151"/>
      <c r="E9" s="1100"/>
      <c r="F9" s="1140"/>
      <c r="G9" s="1140"/>
      <c r="H9" s="1140"/>
      <c r="I9" s="1100"/>
      <c r="J9" s="1100"/>
      <c r="K9" s="1144"/>
      <c r="L9" s="1146"/>
      <c r="M9" s="447" t="s">
        <v>330</v>
      </c>
      <c r="N9" s="448" t="s">
        <v>104</v>
      </c>
      <c r="O9" s="449" t="s">
        <v>105</v>
      </c>
      <c r="P9" s="1149"/>
      <c r="Q9" s="1150"/>
      <c r="R9" s="1093" t="s">
        <v>106</v>
      </c>
      <c r="S9" s="1094"/>
      <c r="T9" s="1095"/>
      <c r="U9" s="468" t="s">
        <v>107</v>
      </c>
      <c r="V9" s="1093" t="s">
        <v>108</v>
      </c>
      <c r="W9" s="1094"/>
      <c r="X9" s="1095"/>
      <c r="Y9" s="462" t="s">
        <v>109</v>
      </c>
      <c r="Z9" s="450">
        <f>V9-R9-Y9</f>
        <v>0.22916666666666671</v>
      </c>
      <c r="AA9" s="451">
        <f>Z9*24</f>
        <v>5.5000000000000009</v>
      </c>
      <c r="AB9" s="452">
        <f>S8*W8</f>
        <v>27.500000000000004</v>
      </c>
      <c r="AF9" s="1128"/>
      <c r="AG9" s="1128"/>
    </row>
    <row r="10" spans="1:33" ht="21.75" customHeight="1">
      <c r="A10" s="29"/>
      <c r="B10" s="1156">
        <v>1</v>
      </c>
      <c r="C10" s="1106">
        <f>IF(AND(OR(F10="〇", G10="〇"), OR(M10="保育士", M10="保育サポーター研修修了", M10="子育て支援員研修修了")), 1, 0)</f>
        <v>1</v>
      </c>
      <c r="D10" s="1166" t="str">
        <f>IF(C10=1, M10, "")</f>
        <v>保育士</v>
      </c>
      <c r="E10" s="1158" t="s">
        <v>110</v>
      </c>
      <c r="F10" s="1160" t="s">
        <v>110</v>
      </c>
      <c r="G10" s="1160" t="s">
        <v>110</v>
      </c>
      <c r="H10" s="1160"/>
      <c r="I10" s="1162" t="s">
        <v>585</v>
      </c>
      <c r="J10" s="1163"/>
      <c r="K10" s="1111" t="s">
        <v>592</v>
      </c>
      <c r="L10" s="1113" t="s">
        <v>593</v>
      </c>
      <c r="M10" s="715" t="s">
        <v>595</v>
      </c>
      <c r="N10" s="709" t="s">
        <v>407</v>
      </c>
      <c r="O10" s="437" t="str">
        <f>R10&amp;S10&amp;T10&amp;U10&amp;V10&amp;W10&amp;X10</f>
        <v>月20日、1日6.75時間</v>
      </c>
      <c r="P10" s="1115"/>
      <c r="Q10" s="1116"/>
      <c r="R10" s="438" t="s">
        <v>99</v>
      </c>
      <c r="S10" s="713">
        <v>20</v>
      </c>
      <c r="T10" s="439" t="s">
        <v>100</v>
      </c>
      <c r="U10" s="440" t="s">
        <v>101</v>
      </c>
      <c r="V10" s="441" t="s">
        <v>102</v>
      </c>
      <c r="W10" s="442">
        <f>AA11</f>
        <v>6.7499999999999982</v>
      </c>
      <c r="X10" s="443" t="s">
        <v>103</v>
      </c>
      <c r="Y10" s="230"/>
      <c r="Z10" s="444"/>
      <c r="AA10" s="230"/>
      <c r="AB10" s="230"/>
      <c r="AF10" s="1104">
        <f>IF(AA11&gt;=5, S10, 0)</f>
        <v>20</v>
      </c>
      <c r="AG10" s="1104">
        <f>IF(AA11&lt;5, S10, 0)</f>
        <v>0</v>
      </c>
    </row>
    <row r="11" spans="1:33" ht="21.75" customHeight="1">
      <c r="A11" s="29"/>
      <c r="B11" s="1157"/>
      <c r="C11" s="1107"/>
      <c r="D11" s="1167"/>
      <c r="E11" s="1159"/>
      <c r="F11" s="1161"/>
      <c r="G11" s="1161"/>
      <c r="H11" s="1161"/>
      <c r="I11" s="1164"/>
      <c r="J11" s="1165"/>
      <c r="K11" s="1112"/>
      <c r="L11" s="1114"/>
      <c r="M11" s="710" t="s">
        <v>606</v>
      </c>
      <c r="N11" s="711">
        <v>20</v>
      </c>
      <c r="O11" s="480" t="str">
        <f>R11&amp;U11&amp;V11</f>
        <v>１０：００～１７：30</v>
      </c>
      <c r="P11" s="1117"/>
      <c r="Q11" s="1118"/>
      <c r="R11" s="1101" t="s">
        <v>600</v>
      </c>
      <c r="S11" s="1102"/>
      <c r="T11" s="1102"/>
      <c r="U11" s="40" t="s">
        <v>107</v>
      </c>
      <c r="V11" s="1102" t="s">
        <v>601</v>
      </c>
      <c r="W11" s="1102"/>
      <c r="X11" s="1103"/>
      <c r="Y11" s="719" t="s">
        <v>602</v>
      </c>
      <c r="Z11" s="41">
        <f>V11-R11-Y11</f>
        <v>0.28124999999999994</v>
      </c>
      <c r="AA11" s="231">
        <f>Z11*24</f>
        <v>6.7499999999999982</v>
      </c>
      <c r="AB11" s="232">
        <f>S10*W10</f>
        <v>134.99999999999997</v>
      </c>
      <c r="AF11" s="1105"/>
      <c r="AG11" s="1105"/>
    </row>
    <row r="12" spans="1:33" ht="21.75" customHeight="1">
      <c r="A12" s="29"/>
      <c r="B12" s="1076">
        <v>2</v>
      </c>
      <c r="C12" s="1108">
        <f t="shared" ref="C12" si="0">IF(AND(OR(F12="〇", G12="〇"), OR(M12="保育士", M12="保育サポーター研修修了", M12="子育て支援員研修修了")), 1, 0)</f>
        <v>1</v>
      </c>
      <c r="D12" s="1175" t="str">
        <f>IF(C12=1, M12, "")</f>
        <v>子育て支援員研修修了</v>
      </c>
      <c r="E12" s="1172"/>
      <c r="F12" s="1174" t="s">
        <v>110</v>
      </c>
      <c r="G12" s="1174" t="s">
        <v>110</v>
      </c>
      <c r="H12" s="1174"/>
      <c r="I12" s="1162" t="s">
        <v>586</v>
      </c>
      <c r="J12" s="1163"/>
      <c r="K12" s="1168" t="s">
        <v>591</v>
      </c>
      <c r="L12" s="1170" t="s">
        <v>594</v>
      </c>
      <c r="M12" s="716" t="s">
        <v>608</v>
      </c>
      <c r="N12" s="712" t="s">
        <v>407</v>
      </c>
      <c r="O12" s="229" t="str">
        <f t="shared" ref="O12" si="1">R12&amp;S12&amp;T12&amp;U12&amp;V12&amp;W12&amp;X12</f>
        <v>月14日、1日5時間</v>
      </c>
      <c r="P12" s="1119" t="s">
        <v>502</v>
      </c>
      <c r="Q12" s="1120"/>
      <c r="R12" s="33" t="s">
        <v>99</v>
      </c>
      <c r="S12" s="714">
        <v>14</v>
      </c>
      <c r="T12" s="34" t="s">
        <v>100</v>
      </c>
      <c r="U12" s="35" t="s">
        <v>101</v>
      </c>
      <c r="V12" s="36" t="s">
        <v>102</v>
      </c>
      <c r="W12" s="37">
        <f>AA13</f>
        <v>5</v>
      </c>
      <c r="X12" s="38" t="s">
        <v>103</v>
      </c>
      <c r="Y12" s="335"/>
      <c r="Z12" s="39"/>
      <c r="AA12" s="335"/>
      <c r="AB12" s="335"/>
      <c r="AF12" s="1104">
        <f>IF(AA13&gt;=5, S12, 0)</f>
        <v>14</v>
      </c>
      <c r="AG12" s="1104">
        <f t="shared" ref="AG12" si="2">IF(AA13&lt;5, S12, 0)</f>
        <v>0</v>
      </c>
    </row>
    <row r="13" spans="1:33" ht="21.75" customHeight="1">
      <c r="A13" s="29"/>
      <c r="B13" s="1155"/>
      <c r="C13" s="1109"/>
      <c r="D13" s="1167"/>
      <c r="E13" s="1173"/>
      <c r="F13" s="1161"/>
      <c r="G13" s="1161"/>
      <c r="H13" s="1161"/>
      <c r="I13" s="1164"/>
      <c r="J13" s="1165"/>
      <c r="K13" s="1169"/>
      <c r="L13" s="1171"/>
      <c r="M13" s="710" t="s">
        <v>607</v>
      </c>
      <c r="N13" s="711">
        <v>1</v>
      </c>
      <c r="O13" s="480" t="str">
        <f t="shared" ref="O13" si="3">R13&amp;U13&amp;V13</f>
        <v>１０：００～１５：００</v>
      </c>
      <c r="P13" s="1121"/>
      <c r="Q13" s="1122"/>
      <c r="R13" s="1101" t="s">
        <v>600</v>
      </c>
      <c r="S13" s="1102"/>
      <c r="T13" s="1102"/>
      <c r="U13" s="40" t="s">
        <v>107</v>
      </c>
      <c r="V13" s="1102" t="s">
        <v>603</v>
      </c>
      <c r="W13" s="1102"/>
      <c r="X13" s="1103"/>
      <c r="Y13" s="639"/>
      <c r="Z13" s="41">
        <f>V13-R13-Y13</f>
        <v>0.20833333333333331</v>
      </c>
      <c r="AA13" s="231">
        <f>Z13*24</f>
        <v>5</v>
      </c>
      <c r="AB13" s="232">
        <f>S12*W12</f>
        <v>70</v>
      </c>
      <c r="AF13" s="1105"/>
      <c r="AG13" s="1105"/>
    </row>
    <row r="14" spans="1:33" ht="21.75" customHeight="1">
      <c r="A14" s="29"/>
      <c r="B14" s="1076">
        <v>3</v>
      </c>
      <c r="C14" s="1108">
        <f>IF(AND(OR(F14="〇", G14="〇"), OR(M14="保育士", M14="保育サポーター研修修了", M14="子育て支援員研修修了")), 1, 0)</f>
        <v>1</v>
      </c>
      <c r="D14" s="1175" t="str">
        <f>IF(C14=1, M14, "")</f>
        <v>保育サポーター研修修了</v>
      </c>
      <c r="E14" s="1172"/>
      <c r="F14" s="1174" t="s">
        <v>110</v>
      </c>
      <c r="G14" s="1174" t="s">
        <v>110</v>
      </c>
      <c r="H14" s="1174"/>
      <c r="I14" s="1162" t="s">
        <v>587</v>
      </c>
      <c r="J14" s="1163"/>
      <c r="K14" s="1168" t="s">
        <v>591</v>
      </c>
      <c r="L14" s="1170" t="s">
        <v>594</v>
      </c>
      <c r="M14" s="716" t="s">
        <v>596</v>
      </c>
      <c r="N14" s="712" t="s">
        <v>472</v>
      </c>
      <c r="O14" s="229" t="str">
        <f t="shared" ref="O14" si="4">R14&amp;S14&amp;T14&amp;U14&amp;V14&amp;W14&amp;X14</f>
        <v>月3日、1日5時間</v>
      </c>
      <c r="P14" s="1176"/>
      <c r="Q14" s="1177"/>
      <c r="R14" s="33" t="s">
        <v>99</v>
      </c>
      <c r="S14" s="714">
        <v>3</v>
      </c>
      <c r="T14" s="34" t="s">
        <v>100</v>
      </c>
      <c r="U14" s="35" t="s">
        <v>101</v>
      </c>
      <c r="V14" s="36" t="s">
        <v>102</v>
      </c>
      <c r="W14" s="37">
        <f>AA15</f>
        <v>5</v>
      </c>
      <c r="X14" s="38" t="s">
        <v>103</v>
      </c>
      <c r="Y14" s="335"/>
      <c r="Z14" s="39"/>
      <c r="AA14" s="335"/>
      <c r="AB14" s="335"/>
      <c r="AF14" s="1104">
        <f>IF(AA15&gt;=5, S14, 0)</f>
        <v>3</v>
      </c>
      <c r="AG14" s="1104">
        <f t="shared" ref="AG14" si="5">IF(AA15&lt;5, S14, 0)</f>
        <v>0</v>
      </c>
    </row>
    <row r="15" spans="1:33" ht="21.75" customHeight="1">
      <c r="A15" s="29"/>
      <c r="B15" s="1155"/>
      <c r="C15" s="1109"/>
      <c r="D15" s="1167"/>
      <c r="E15" s="1173"/>
      <c r="F15" s="1161"/>
      <c r="G15" s="1161"/>
      <c r="H15" s="1161"/>
      <c r="I15" s="1164"/>
      <c r="J15" s="1165"/>
      <c r="K15" s="1169"/>
      <c r="L15" s="1171"/>
      <c r="M15" s="710"/>
      <c r="N15" s="711">
        <v>0</v>
      </c>
      <c r="O15" s="480" t="str">
        <f t="shared" ref="O15" si="6">R15&amp;U15&amp;V15</f>
        <v>１０：００～１５：００</v>
      </c>
      <c r="P15" s="1117"/>
      <c r="Q15" s="1118"/>
      <c r="R15" s="1101" t="s">
        <v>600</v>
      </c>
      <c r="S15" s="1102"/>
      <c r="T15" s="1102"/>
      <c r="U15" s="40" t="s">
        <v>107</v>
      </c>
      <c r="V15" s="1102" t="s">
        <v>603</v>
      </c>
      <c r="W15" s="1102"/>
      <c r="X15" s="1103"/>
      <c r="Y15" s="639"/>
      <c r="Z15" s="41">
        <f>V15-R15-Y15</f>
        <v>0.20833333333333331</v>
      </c>
      <c r="AA15" s="231">
        <f>Z15*24</f>
        <v>5</v>
      </c>
      <c r="AB15" s="232">
        <f>S14*W14</f>
        <v>15</v>
      </c>
      <c r="AF15" s="1105"/>
      <c r="AG15" s="1105"/>
    </row>
    <row r="16" spans="1:33" ht="21.75" customHeight="1">
      <c r="A16" s="29"/>
      <c r="B16" s="1180">
        <v>4</v>
      </c>
      <c r="C16" s="1110">
        <f>IF(AND(OR(F16="〇", G16="〇"), OR(M16="保育士", M16="保育サポーター研修修了", M16="子育て支援員研修修了")), 1, 0)</f>
        <v>1</v>
      </c>
      <c r="D16" s="1175" t="str">
        <f t="shared" ref="D16" si="7">IF(C16=1, M16, "")</f>
        <v>保育サポーター研修修了</v>
      </c>
      <c r="E16" s="1181"/>
      <c r="F16" s="1174" t="s">
        <v>110</v>
      </c>
      <c r="G16" s="1174"/>
      <c r="H16" s="1174"/>
      <c r="I16" s="1162" t="s">
        <v>588</v>
      </c>
      <c r="J16" s="1163"/>
      <c r="K16" s="1178" t="s">
        <v>591</v>
      </c>
      <c r="L16" s="1179" t="s">
        <v>594</v>
      </c>
      <c r="M16" s="716" t="s">
        <v>596</v>
      </c>
      <c r="N16" s="712" t="s">
        <v>407</v>
      </c>
      <c r="O16" s="229" t="str">
        <f t="shared" ref="O16" si="8">R16&amp;S16&amp;T16&amp;U16&amp;V16&amp;W16&amp;X16</f>
        <v>月3日、1日4時間</v>
      </c>
      <c r="P16" s="1176"/>
      <c r="Q16" s="1177"/>
      <c r="R16" s="33" t="s">
        <v>99</v>
      </c>
      <c r="S16" s="714">
        <v>3</v>
      </c>
      <c r="T16" s="34" t="s">
        <v>100</v>
      </c>
      <c r="U16" s="35" t="s">
        <v>101</v>
      </c>
      <c r="V16" s="36" t="s">
        <v>102</v>
      </c>
      <c r="W16" s="37">
        <f>AA17</f>
        <v>4</v>
      </c>
      <c r="X16" s="38" t="s">
        <v>103</v>
      </c>
      <c r="Y16" s="335"/>
      <c r="Z16" s="39"/>
      <c r="AA16" s="335"/>
      <c r="AB16" s="335"/>
      <c r="AF16" s="1104">
        <f t="shared" ref="AF16" si="9">IF(AA17&gt;=5, S16, 0)</f>
        <v>0</v>
      </c>
      <c r="AG16" s="1104">
        <f t="shared" ref="AG16" si="10">IF(AA17&lt;5, S16, 0)</f>
        <v>3</v>
      </c>
    </row>
    <row r="17" spans="1:33" ht="21.75" customHeight="1">
      <c r="A17" s="29"/>
      <c r="B17" s="1157"/>
      <c r="C17" s="1107"/>
      <c r="D17" s="1167"/>
      <c r="E17" s="1182"/>
      <c r="F17" s="1161"/>
      <c r="G17" s="1161"/>
      <c r="H17" s="1161"/>
      <c r="I17" s="1164"/>
      <c r="J17" s="1165"/>
      <c r="K17" s="1112"/>
      <c r="L17" s="1114"/>
      <c r="M17" s="710"/>
      <c r="N17" s="711">
        <v>5</v>
      </c>
      <c r="O17" s="480" t="str">
        <f t="shared" ref="O17" si="11">R17&amp;U17&amp;V17</f>
        <v>１０：００～１４：００</v>
      </c>
      <c r="P17" s="1117"/>
      <c r="Q17" s="1118"/>
      <c r="R17" s="1101" t="s">
        <v>600</v>
      </c>
      <c r="S17" s="1102"/>
      <c r="T17" s="1102"/>
      <c r="U17" s="40" t="s">
        <v>107</v>
      </c>
      <c r="V17" s="1102" t="s">
        <v>604</v>
      </c>
      <c r="W17" s="1102"/>
      <c r="X17" s="1103"/>
      <c r="Y17" s="639"/>
      <c r="Z17" s="41">
        <f>V17-R17-Y17</f>
        <v>0.16666666666666669</v>
      </c>
      <c r="AA17" s="231">
        <f>Z17*24</f>
        <v>4</v>
      </c>
      <c r="AB17" s="232">
        <f>S16*W16</f>
        <v>12</v>
      </c>
      <c r="AF17" s="1105"/>
      <c r="AG17" s="1105"/>
    </row>
    <row r="18" spans="1:33" ht="21.75" customHeight="1">
      <c r="A18" s="29"/>
      <c r="B18" s="1180">
        <v>5</v>
      </c>
      <c r="C18" s="1110">
        <f>IF(AND(OR(F18="〇", G18="〇"), OR(M18="保育士", M18="保育サポーター研修修了", M18="子育て支援員研修修了")), 1, 0)</f>
        <v>0</v>
      </c>
      <c r="D18" s="1175" t="str">
        <f t="shared" ref="D18" si="12">IF(C18=1, M18, "")</f>
        <v/>
      </c>
      <c r="E18" s="1181"/>
      <c r="F18" s="1174"/>
      <c r="G18" s="1174"/>
      <c r="H18" s="1174" t="s">
        <v>110</v>
      </c>
      <c r="I18" s="1162" t="s">
        <v>589</v>
      </c>
      <c r="J18" s="1163"/>
      <c r="K18" s="1178" t="s">
        <v>591</v>
      </c>
      <c r="L18" s="1179" t="s">
        <v>594</v>
      </c>
      <c r="M18" s="716"/>
      <c r="N18" s="712" t="s">
        <v>407</v>
      </c>
      <c r="O18" s="229" t="str">
        <f t="shared" ref="O18" si="13">R18&amp;S18&amp;T18&amp;U18&amp;V18&amp;W18&amp;X18</f>
        <v>月3日、1日4時間</v>
      </c>
      <c r="P18" s="1119" t="s">
        <v>599</v>
      </c>
      <c r="Q18" s="1120"/>
      <c r="R18" s="33" t="s">
        <v>99</v>
      </c>
      <c r="S18" s="714">
        <v>3</v>
      </c>
      <c r="T18" s="34" t="s">
        <v>100</v>
      </c>
      <c r="U18" s="35" t="s">
        <v>101</v>
      </c>
      <c r="V18" s="36" t="s">
        <v>102</v>
      </c>
      <c r="W18" s="37">
        <f>AA19</f>
        <v>4</v>
      </c>
      <c r="X18" s="38" t="s">
        <v>103</v>
      </c>
      <c r="Y18" s="335"/>
      <c r="Z18" s="39"/>
      <c r="AA18" s="335"/>
      <c r="AB18" s="335"/>
      <c r="AF18" s="1104">
        <f t="shared" ref="AF18" si="14">IF(AA19&gt;=5, S18, 0)</f>
        <v>0</v>
      </c>
      <c r="AG18" s="1104">
        <f t="shared" ref="AG18" si="15">IF(AA19&lt;5, S18, 0)</f>
        <v>3</v>
      </c>
    </row>
    <row r="19" spans="1:33" ht="21.75" customHeight="1">
      <c r="A19" s="29"/>
      <c r="B19" s="1157"/>
      <c r="C19" s="1107"/>
      <c r="D19" s="1167"/>
      <c r="E19" s="1182"/>
      <c r="F19" s="1161"/>
      <c r="G19" s="1161"/>
      <c r="H19" s="1161"/>
      <c r="I19" s="1164"/>
      <c r="J19" s="1165"/>
      <c r="K19" s="1112"/>
      <c r="L19" s="1114"/>
      <c r="M19" s="710" t="s">
        <v>568</v>
      </c>
      <c r="N19" s="711">
        <v>1</v>
      </c>
      <c r="O19" s="480" t="str">
        <f t="shared" ref="O19" si="16">R19&amp;U19&amp;V19</f>
        <v>１０：００～１４：００</v>
      </c>
      <c r="P19" s="1121"/>
      <c r="Q19" s="1122"/>
      <c r="R19" s="1101" t="s">
        <v>600</v>
      </c>
      <c r="S19" s="1102"/>
      <c r="T19" s="1102"/>
      <c r="U19" s="40" t="s">
        <v>107</v>
      </c>
      <c r="V19" s="1102" t="s">
        <v>604</v>
      </c>
      <c r="W19" s="1102"/>
      <c r="X19" s="1103"/>
      <c r="Y19" s="639"/>
      <c r="Z19" s="41">
        <f>V19-R19-Y19</f>
        <v>0.16666666666666669</v>
      </c>
      <c r="AA19" s="231">
        <f>Z19*24</f>
        <v>4</v>
      </c>
      <c r="AB19" s="232">
        <f>S18*W18</f>
        <v>12</v>
      </c>
      <c r="AF19" s="1105"/>
      <c r="AG19" s="1105"/>
    </row>
    <row r="20" spans="1:33" ht="21.75" customHeight="1">
      <c r="A20" s="29"/>
      <c r="B20" s="1180">
        <v>6</v>
      </c>
      <c r="C20" s="1110">
        <f>IF(AND(OR(F20="〇", G20="〇"), OR(M20="保育士", M20="保育サポーター研修修了", M20="子育て支援員研修修了")), 1, 0)</f>
        <v>0</v>
      </c>
      <c r="D20" s="1175" t="str">
        <f>IF(C20=1, M20, "")</f>
        <v/>
      </c>
      <c r="E20" s="1181"/>
      <c r="F20" s="1174"/>
      <c r="G20" s="1174"/>
      <c r="H20" s="1174" t="s">
        <v>110</v>
      </c>
      <c r="I20" s="1162" t="s">
        <v>590</v>
      </c>
      <c r="J20" s="1163"/>
      <c r="K20" s="1178" t="s">
        <v>591</v>
      </c>
      <c r="L20" s="1179" t="s">
        <v>594</v>
      </c>
      <c r="M20" s="716"/>
      <c r="N20" s="712" t="s">
        <v>472</v>
      </c>
      <c r="O20" s="229" t="str">
        <f t="shared" ref="O20" si="17">R20&amp;S20&amp;T20&amp;U20&amp;V20&amp;W20&amp;X20</f>
        <v>月3日、1日2時間</v>
      </c>
      <c r="P20" s="1119" t="s">
        <v>598</v>
      </c>
      <c r="Q20" s="1120"/>
      <c r="R20" s="33" t="s">
        <v>99</v>
      </c>
      <c r="S20" s="714">
        <v>3</v>
      </c>
      <c r="T20" s="34" t="s">
        <v>100</v>
      </c>
      <c r="U20" s="35" t="s">
        <v>101</v>
      </c>
      <c r="V20" s="36" t="s">
        <v>102</v>
      </c>
      <c r="W20" s="37">
        <f>AA21</f>
        <v>1.9999999999999996</v>
      </c>
      <c r="X20" s="38" t="s">
        <v>103</v>
      </c>
      <c r="Y20" s="335"/>
      <c r="Z20" s="39"/>
      <c r="AA20" s="335"/>
      <c r="AB20" s="335"/>
      <c r="AF20" s="1104">
        <f t="shared" ref="AF20" si="18">IF(AA21&gt;=5, S20, 0)</f>
        <v>0</v>
      </c>
      <c r="AG20" s="1104">
        <f t="shared" ref="AG20" si="19">IF(AA21&lt;5, S20, 0)</f>
        <v>3</v>
      </c>
    </row>
    <row r="21" spans="1:33" ht="21.75" customHeight="1" thickBot="1">
      <c r="A21" s="29"/>
      <c r="B21" s="1157"/>
      <c r="C21" s="1107"/>
      <c r="D21" s="1167"/>
      <c r="E21" s="1182"/>
      <c r="F21" s="1161"/>
      <c r="G21" s="1161"/>
      <c r="H21" s="1161"/>
      <c r="I21" s="1164"/>
      <c r="J21" s="1165"/>
      <c r="K21" s="1112"/>
      <c r="L21" s="1114"/>
      <c r="M21" s="710" t="s">
        <v>597</v>
      </c>
      <c r="N21" s="711">
        <v>0</v>
      </c>
      <c r="O21" s="334" t="str">
        <f t="shared" ref="O21" si="20">R21&amp;U21&amp;V21</f>
        <v>１０：００～１２：００</v>
      </c>
      <c r="P21" s="1121"/>
      <c r="Q21" s="1122"/>
      <c r="R21" s="1101" t="s">
        <v>600</v>
      </c>
      <c r="S21" s="1102"/>
      <c r="T21" s="1102"/>
      <c r="U21" s="40" t="s">
        <v>107</v>
      </c>
      <c r="V21" s="1102" t="s">
        <v>605</v>
      </c>
      <c r="W21" s="1102"/>
      <c r="X21" s="1103"/>
      <c r="Y21" s="639"/>
      <c r="Z21" s="41">
        <f>V21-R21-Y21</f>
        <v>8.3333333333333315E-2</v>
      </c>
      <c r="AA21" s="231">
        <f>Z21*24</f>
        <v>1.9999999999999996</v>
      </c>
      <c r="AB21" s="232">
        <f>S20*W20</f>
        <v>5.9999999999999982</v>
      </c>
      <c r="AF21" s="1105"/>
      <c r="AG21" s="1105"/>
    </row>
    <row r="22" spans="1:33" ht="23.25" customHeight="1" thickBot="1">
      <c r="A22" s="26"/>
      <c r="B22" s="1155"/>
      <c r="C22" s="1187">
        <f>SUM(C10:C21)</f>
        <v>4</v>
      </c>
      <c r="D22" s="1188"/>
      <c r="E22" s="603" t="s">
        <v>395</v>
      </c>
      <c r="F22" s="604" cm="1">
        <f t="array" ref="F22">SUMPRODUCT((F$10:F$21="〇")*(K$10:K$21="常勤"))</f>
        <v>1</v>
      </c>
      <c r="G22" s="601"/>
      <c r="H22" s="1183" t="s">
        <v>151</v>
      </c>
      <c r="I22" s="1211" t="s">
        <v>397</v>
      </c>
      <c r="J22" s="1212"/>
      <c r="K22" s="599">
        <f>COUNTIFS(K10:K21,"常勤")</f>
        <v>1</v>
      </c>
      <c r="L22" s="1185"/>
      <c r="M22" s="1185"/>
      <c r="N22" s="1185"/>
      <c r="O22" s="1199"/>
      <c r="P22" s="1201"/>
      <c r="Q22" s="1202"/>
      <c r="R22" s="1205"/>
      <c r="S22" s="1206"/>
      <c r="T22" s="1206"/>
      <c r="U22" s="1206"/>
      <c r="V22" s="1206"/>
      <c r="W22" s="1206"/>
      <c r="X22" s="1207"/>
      <c r="Y22" s="1192"/>
      <c r="Z22" s="1192"/>
      <c r="AA22" s="1192"/>
      <c r="AB22" s="336" t="s">
        <v>91</v>
      </c>
    </row>
    <row r="23" spans="1:33" ht="23.25" customHeight="1" thickBot="1">
      <c r="A23" s="29"/>
      <c r="B23" s="1077"/>
      <c r="C23" s="1189"/>
      <c r="D23" s="1190"/>
      <c r="E23" s="605" t="s">
        <v>396</v>
      </c>
      <c r="F23" s="606" cm="1">
        <f t="array" ref="F23">SUMPRODUCT((F$10:F$21="〇")*(K$10:K$21="非常勤"))</f>
        <v>3</v>
      </c>
      <c r="G23" s="602"/>
      <c r="H23" s="1184"/>
      <c r="I23" s="1213"/>
      <c r="J23" s="1214"/>
      <c r="K23" s="600">
        <f>COUNTIFS(K10:K21,"非常勤")</f>
        <v>5</v>
      </c>
      <c r="L23" s="1186"/>
      <c r="M23" s="1186"/>
      <c r="N23" s="1186"/>
      <c r="O23" s="1200"/>
      <c r="P23" s="1203"/>
      <c r="Q23" s="1204"/>
      <c r="R23" s="1208"/>
      <c r="S23" s="1209"/>
      <c r="T23" s="1209"/>
      <c r="U23" s="1209"/>
      <c r="V23" s="1209"/>
      <c r="W23" s="1209"/>
      <c r="X23" s="1210"/>
      <c r="Y23" s="1193"/>
      <c r="Z23" s="1193"/>
      <c r="AA23" s="1193"/>
      <c r="AB23" s="482">
        <f>SUM(AB11:AB21)</f>
        <v>249.99999999999997</v>
      </c>
    </row>
    <row r="24" spans="1:33" ht="15.75" customHeight="1">
      <c r="A24" s="26"/>
      <c r="B24" s="26"/>
      <c r="C24" s="26"/>
      <c r="D24" s="26"/>
      <c r="E24" s="26"/>
      <c r="F24" s="26"/>
      <c r="G24" s="26"/>
      <c r="H24" s="26"/>
      <c r="I24" s="26"/>
      <c r="J24" s="26"/>
      <c r="K24" s="26"/>
      <c r="L24" s="26"/>
      <c r="M24" s="26"/>
      <c r="N24" s="26"/>
      <c r="O24" s="26"/>
      <c r="P24" s="81"/>
      <c r="Q24" s="26"/>
    </row>
    <row r="25" spans="1:33" ht="20" customHeight="1">
      <c r="A25" s="81"/>
      <c r="B25" s="81"/>
      <c r="C25" s="228"/>
      <c r="D25" s="263"/>
      <c r="E25" s="42" t="s">
        <v>111</v>
      </c>
      <c r="F25" s="42"/>
      <c r="G25" s="42"/>
      <c r="H25" s="42"/>
      <c r="I25" s="42"/>
      <c r="J25" s="42"/>
      <c r="K25" s="42"/>
      <c r="L25" s="42"/>
      <c r="M25" s="42"/>
      <c r="N25" s="42"/>
      <c r="O25" s="481" t="s">
        <v>412</v>
      </c>
      <c r="P25" s="337"/>
      <c r="Q25" s="338"/>
      <c r="R25" s="339"/>
      <c r="S25" s="340"/>
      <c r="T25" s="339"/>
      <c r="U25" s="339"/>
      <c r="V25" s="339"/>
      <c r="W25" s="340"/>
      <c r="X25" s="339"/>
      <c r="Y25" s="339"/>
    </row>
    <row r="26" spans="1:33" ht="20" customHeight="1">
      <c r="A26" s="26"/>
      <c r="B26" s="26"/>
      <c r="C26" s="26"/>
      <c r="D26" s="26"/>
      <c r="E26" s="1198" t="s">
        <v>112</v>
      </c>
      <c r="F26" s="1198"/>
      <c r="G26" s="1198"/>
      <c r="H26" s="1198"/>
      <c r="I26" s="1198"/>
      <c r="J26" s="1198"/>
      <c r="K26" s="1198"/>
      <c r="L26" s="1198"/>
      <c r="M26" s="1198"/>
      <c r="N26" s="29"/>
      <c r="O26" s="1215" t="s">
        <v>311</v>
      </c>
      <c r="P26" s="1215"/>
      <c r="Q26" s="1215"/>
      <c r="R26" s="1195">
        <f>COUNTIF($D$10:$D$21,"保育士")</f>
        <v>1</v>
      </c>
      <c r="S26" s="1195"/>
      <c r="T26" s="1195"/>
      <c r="U26" s="1195"/>
      <c r="V26" s="1195"/>
      <c r="W26" s="1195"/>
      <c r="X26" s="1195"/>
      <c r="Y26" s="339" t="s">
        <v>333</v>
      </c>
    </row>
    <row r="27" spans="1:33" ht="20" customHeight="1">
      <c r="A27" s="26"/>
      <c r="B27" s="26"/>
      <c r="C27" s="26"/>
      <c r="D27" s="26"/>
      <c r="E27" s="26" t="s">
        <v>113</v>
      </c>
      <c r="F27" s="26"/>
      <c r="G27" s="26"/>
      <c r="H27" s="26"/>
      <c r="I27" s="26"/>
      <c r="J27" s="26"/>
      <c r="K27" s="26"/>
      <c r="L27" s="26"/>
      <c r="M27" s="26"/>
      <c r="N27" s="26"/>
      <c r="O27" s="1194" t="s">
        <v>332</v>
      </c>
      <c r="P27" s="1194"/>
      <c r="Q27" s="1194"/>
      <c r="R27" s="1195">
        <f>COUNTIF($D$10:$D$21,"保育サポーター研修修了")</f>
        <v>2</v>
      </c>
      <c r="S27" s="1195"/>
      <c r="T27" s="1195"/>
      <c r="U27" s="1195"/>
      <c r="V27" s="1195"/>
      <c r="W27" s="1195"/>
      <c r="X27" s="1195"/>
      <c r="Y27" s="339" t="s">
        <v>333</v>
      </c>
    </row>
    <row r="28" spans="1:33" ht="20" customHeight="1">
      <c r="A28" s="26"/>
      <c r="B28" s="26"/>
      <c r="C28" s="26"/>
      <c r="D28" s="26"/>
      <c r="E28" s="26"/>
      <c r="F28" s="26"/>
      <c r="G28" s="26"/>
      <c r="H28" s="26"/>
      <c r="I28" s="26"/>
      <c r="J28" s="26"/>
      <c r="K28" s="26"/>
      <c r="L28" s="26"/>
      <c r="M28" s="26"/>
      <c r="N28" s="26"/>
      <c r="O28" s="1194" t="s">
        <v>336</v>
      </c>
      <c r="P28" s="1194"/>
      <c r="Q28" s="1194"/>
      <c r="R28" s="1195">
        <f>COUNTIF($D$10:$D$21,"子育て支援員研修修了")</f>
        <v>1</v>
      </c>
      <c r="S28" s="1195"/>
      <c r="T28" s="1195"/>
      <c r="U28" s="1195"/>
      <c r="V28" s="1195"/>
      <c r="W28" s="1195"/>
      <c r="X28" s="1195"/>
      <c r="Y28" s="339" t="s">
        <v>333</v>
      </c>
    </row>
    <row r="29" spans="1:33" ht="15.75" customHeight="1">
      <c r="A29" s="26"/>
      <c r="B29" s="26"/>
      <c r="C29" s="26"/>
      <c r="D29" s="26"/>
      <c r="E29" s="26"/>
      <c r="F29" s="26"/>
      <c r="G29" s="26"/>
      <c r="H29" s="26"/>
      <c r="I29" s="26"/>
      <c r="J29" s="26"/>
      <c r="K29" s="26"/>
      <c r="L29" s="26"/>
      <c r="M29" s="26"/>
      <c r="N29" s="26"/>
      <c r="O29" s="1196" t="s">
        <v>335</v>
      </c>
      <c r="P29" s="1196"/>
      <c r="Q29" s="1196"/>
      <c r="R29" s="1197">
        <f>SUM(R26:X28)</f>
        <v>4</v>
      </c>
      <c r="S29" s="1197"/>
      <c r="T29" s="1197"/>
      <c r="U29" s="1197"/>
      <c r="V29" s="1197"/>
      <c r="W29" s="1197"/>
      <c r="X29" s="1197"/>
      <c r="Y29" s="339" t="s">
        <v>333</v>
      </c>
    </row>
    <row r="30" spans="1:33" ht="15.75" customHeight="1">
      <c r="A30" s="26"/>
      <c r="B30" s="26"/>
      <c r="C30" s="26"/>
      <c r="D30" s="26"/>
      <c r="E30" s="26"/>
      <c r="F30" s="26"/>
      <c r="G30" s="26"/>
      <c r="H30" s="26"/>
      <c r="I30" s="26"/>
      <c r="J30" s="26"/>
      <c r="K30" s="26"/>
      <c r="L30" s="26"/>
      <c r="M30" s="26"/>
      <c r="N30" s="26"/>
      <c r="O30" s="338"/>
      <c r="P30" s="337"/>
      <c r="Q30" s="338"/>
      <c r="R30" s="339"/>
      <c r="S30" s="340"/>
      <c r="T30" s="339"/>
      <c r="U30" s="339"/>
      <c r="V30" s="339"/>
      <c r="W30" s="340"/>
      <c r="X30" s="339"/>
      <c r="Y30" s="339"/>
    </row>
    <row r="31" spans="1:33" ht="20" customHeight="1">
      <c r="A31" s="26"/>
      <c r="B31" s="26"/>
      <c r="C31" s="26"/>
      <c r="D31" s="26"/>
      <c r="E31" s="26"/>
      <c r="F31" s="26"/>
      <c r="G31" s="26"/>
      <c r="H31" s="26"/>
      <c r="I31" s="26"/>
      <c r="J31" s="26"/>
      <c r="K31" s="26"/>
      <c r="L31" s="26"/>
      <c r="M31" s="26"/>
      <c r="N31" s="26"/>
      <c r="O31" s="26"/>
      <c r="P31" s="755"/>
      <c r="Q31" s="26"/>
      <c r="AB31" s="1191" t="s">
        <v>406</v>
      </c>
      <c r="AC31" s="1191"/>
    </row>
    <row r="32" spans="1:33" ht="20" customHeight="1">
      <c r="A32" s="26"/>
      <c r="B32" s="26"/>
      <c r="C32" s="235"/>
      <c r="D32" s="235"/>
      <c r="E32" s="235"/>
      <c r="F32" s="235"/>
      <c r="G32" s="235"/>
      <c r="H32" s="235"/>
      <c r="I32" s="235"/>
      <c r="J32" s="235"/>
      <c r="K32" s="235"/>
      <c r="L32" s="235"/>
      <c r="M32" s="235"/>
      <c r="N32" s="235"/>
      <c r="O32" s="235"/>
      <c r="P32" s="236"/>
      <c r="Q32" s="237"/>
      <c r="R32" s="238"/>
      <c r="S32" s="239"/>
      <c r="T32" s="238"/>
      <c r="U32" s="238"/>
      <c r="V32" s="238"/>
      <c r="W32" s="239"/>
      <c r="X32" s="238"/>
      <c r="Y32" s="238"/>
      <c r="Z32" s="238"/>
      <c r="AA32" s="238"/>
      <c r="AB32" s="238"/>
    </row>
    <row r="33" spans="1:28" ht="20" customHeight="1">
      <c r="A33" s="26"/>
      <c r="B33" s="26"/>
      <c r="C33" s="235"/>
      <c r="D33" s="235"/>
      <c r="E33" s="257"/>
      <c r="F33" s="240"/>
      <c r="G33" s="240"/>
      <c r="H33" s="240"/>
      <c r="I33" s="240"/>
      <c r="J33" s="240"/>
      <c r="K33" s="240"/>
      <c r="L33" s="240"/>
      <c r="M33" s="240"/>
      <c r="N33" s="240"/>
      <c r="O33" s="240"/>
      <c r="P33" s="240"/>
      <c r="Q33" s="241"/>
      <c r="R33" s="242"/>
      <c r="S33" s="243"/>
      <c r="T33" s="242"/>
      <c r="U33" s="242"/>
      <c r="V33" s="242"/>
      <c r="W33" s="243"/>
      <c r="X33" s="242"/>
      <c r="Y33" s="242"/>
      <c r="Z33" s="238"/>
      <c r="AA33" s="238"/>
      <c r="AB33" s="238"/>
    </row>
    <row r="34" spans="1:28" ht="20" customHeight="1">
      <c r="A34" s="26"/>
      <c r="B34" s="26"/>
      <c r="C34" s="235"/>
      <c r="D34" s="235"/>
      <c r="E34" s="244" t="s">
        <v>633</v>
      </c>
      <c r="F34" s="241"/>
      <c r="G34" s="241"/>
      <c r="H34" s="241"/>
      <c r="I34" s="241"/>
      <c r="J34" s="241"/>
      <c r="K34" s="241"/>
      <c r="L34" s="241"/>
      <c r="M34" s="241"/>
      <c r="N34" s="241"/>
      <c r="O34" s="241"/>
      <c r="P34" s="241"/>
      <c r="Q34" s="241"/>
      <c r="R34" s="242"/>
      <c r="S34" s="243"/>
      <c r="T34" s="242"/>
      <c r="U34" s="242"/>
      <c r="V34" s="242"/>
      <c r="W34" s="243"/>
      <c r="X34" s="242"/>
      <c r="Y34" s="242"/>
      <c r="Z34" s="238"/>
      <c r="AA34" s="238"/>
      <c r="AB34" s="238"/>
    </row>
    <row r="35" spans="1:28" ht="20" customHeight="1">
      <c r="A35" s="26"/>
      <c r="B35" s="26"/>
      <c r="C35" s="235"/>
      <c r="D35" s="235"/>
      <c r="E35" s="246" t="s">
        <v>634</v>
      </c>
      <c r="F35" s="247"/>
      <c r="G35" s="247"/>
      <c r="H35" s="247"/>
      <c r="I35" s="247"/>
      <c r="J35" s="247"/>
      <c r="K35" s="247"/>
      <c r="L35" s="247"/>
      <c r="M35" s="247"/>
      <c r="N35" s="247"/>
      <c r="O35" s="247"/>
      <c r="P35" s="247"/>
      <c r="Q35" s="247"/>
      <c r="R35" s="724"/>
      <c r="S35" s="725"/>
      <c r="T35" s="724"/>
      <c r="U35" s="724"/>
      <c r="V35" s="724"/>
      <c r="W35" s="725"/>
      <c r="X35" s="724"/>
      <c r="Y35" s="724"/>
      <c r="Z35" s="726"/>
      <c r="AA35" s="726"/>
      <c r="AB35" s="238"/>
    </row>
    <row r="36" spans="1:28" ht="20" customHeight="1">
      <c r="A36" s="26"/>
      <c r="B36" s="26"/>
      <c r="C36" s="235"/>
      <c r="D36" s="235"/>
      <c r="E36" s="246" t="s">
        <v>631</v>
      </c>
      <c r="F36" s="247"/>
      <c r="G36" s="247"/>
      <c r="H36" s="247"/>
      <c r="I36" s="247"/>
      <c r="J36" s="247"/>
      <c r="K36" s="247"/>
      <c r="L36" s="247"/>
      <c r="M36" s="247"/>
      <c r="N36" s="247"/>
      <c r="O36" s="247"/>
      <c r="P36" s="247"/>
      <c r="Q36" s="247"/>
      <c r="R36" s="724"/>
      <c r="S36" s="725"/>
      <c r="T36" s="724"/>
      <c r="U36" s="724"/>
      <c r="V36" s="724"/>
      <c r="W36" s="725"/>
      <c r="X36" s="724"/>
      <c r="Y36" s="724"/>
      <c r="Z36" s="726"/>
      <c r="AA36" s="726"/>
      <c r="AB36" s="238"/>
    </row>
    <row r="37" spans="1:28" ht="20" customHeight="1">
      <c r="A37" s="26"/>
      <c r="B37" s="26"/>
      <c r="C37" s="235"/>
      <c r="D37" s="235"/>
      <c r="E37" s="241" t="s">
        <v>635</v>
      </c>
      <c r="F37" s="241"/>
      <c r="H37" s="241"/>
      <c r="I37" s="241"/>
      <c r="J37" s="241"/>
      <c r="K37" s="241"/>
      <c r="L37" s="241"/>
      <c r="M37" s="241"/>
      <c r="N37" s="241"/>
      <c r="O37" s="241"/>
      <c r="P37" s="241"/>
      <c r="Q37" s="245"/>
      <c r="R37" s="242"/>
      <c r="S37" s="243"/>
      <c r="T37" s="242"/>
      <c r="U37" s="242"/>
      <c r="V37" s="242"/>
      <c r="W37" s="243"/>
      <c r="X37" s="242"/>
      <c r="Y37" s="242"/>
      <c r="Z37" s="238"/>
      <c r="AA37" s="238"/>
      <c r="AB37" s="238"/>
    </row>
    <row r="38" spans="1:28" ht="20" customHeight="1">
      <c r="A38" s="26"/>
      <c r="B38" s="26"/>
      <c r="C38" s="235"/>
      <c r="D38" s="235"/>
      <c r="E38" s="241" t="s">
        <v>636</v>
      </c>
      <c r="F38" s="241"/>
      <c r="H38" s="241"/>
      <c r="I38" s="241"/>
      <c r="J38" s="241"/>
      <c r="K38" s="241"/>
      <c r="L38" s="241"/>
      <c r="M38" s="241"/>
      <c r="N38" s="241"/>
      <c r="O38" s="241"/>
      <c r="P38" s="241"/>
      <c r="Q38" s="245"/>
      <c r="R38" s="242"/>
      <c r="S38" s="243"/>
      <c r="T38" s="242"/>
      <c r="U38" s="242"/>
      <c r="V38" s="242"/>
      <c r="W38" s="243"/>
      <c r="X38" s="242"/>
      <c r="Y38" s="242"/>
      <c r="Z38" s="238"/>
      <c r="AA38" s="238"/>
      <c r="AB38" s="238"/>
    </row>
    <row r="39" spans="1:28" ht="20" customHeight="1">
      <c r="A39" s="26"/>
      <c r="B39" s="26"/>
      <c r="C39" s="235"/>
      <c r="D39" s="235"/>
      <c r="E39" s="241"/>
      <c r="F39" s="241"/>
      <c r="H39" s="241"/>
      <c r="I39" s="241"/>
      <c r="J39" s="241"/>
      <c r="K39" s="241"/>
      <c r="L39" s="241"/>
      <c r="M39" s="241"/>
      <c r="N39" s="241"/>
      <c r="O39" s="241"/>
      <c r="P39" s="241"/>
      <c r="Q39" s="245"/>
      <c r="R39" s="242"/>
      <c r="S39" s="243"/>
      <c r="T39" s="242"/>
      <c r="U39" s="242"/>
      <c r="V39" s="242"/>
      <c r="W39" s="243"/>
      <c r="X39" s="242"/>
      <c r="Y39" s="242"/>
      <c r="Z39" s="238"/>
      <c r="AA39" s="238"/>
      <c r="AB39" s="238"/>
    </row>
    <row r="40" spans="1:28" ht="20" customHeight="1">
      <c r="A40" s="26"/>
      <c r="B40" s="26"/>
      <c r="C40" s="235"/>
      <c r="D40" s="235"/>
      <c r="E40" s="244" t="s">
        <v>637</v>
      </c>
      <c r="F40" s="241"/>
      <c r="H40" s="241"/>
      <c r="I40" s="241"/>
      <c r="J40" s="241"/>
      <c r="K40" s="241"/>
      <c r="L40" s="241"/>
      <c r="M40" s="241"/>
      <c r="N40" s="241"/>
      <c r="O40" s="241"/>
      <c r="P40" s="241"/>
      <c r="Q40" s="245"/>
      <c r="R40" s="242"/>
      <c r="S40" s="243"/>
      <c r="T40" s="242"/>
      <c r="U40" s="242"/>
      <c r="V40" s="242"/>
      <c r="W40" s="243"/>
      <c r="X40" s="242"/>
      <c r="Y40" s="242"/>
      <c r="Z40" s="238"/>
      <c r="AA40" s="238"/>
      <c r="AB40" s="238"/>
    </row>
    <row r="41" spans="1:28" ht="20" customHeight="1">
      <c r="A41" s="26"/>
      <c r="B41" s="26"/>
      <c r="C41" s="235"/>
      <c r="D41" s="235"/>
      <c r="E41" s="241" t="s">
        <v>400</v>
      </c>
      <c r="F41" s="241"/>
      <c r="G41" s="241"/>
      <c r="H41" s="241"/>
      <c r="I41" s="241"/>
      <c r="J41" s="241"/>
      <c r="K41" s="241"/>
      <c r="L41" s="241"/>
      <c r="M41" s="241"/>
      <c r="N41" s="241"/>
      <c r="O41" s="241"/>
      <c r="P41" s="241"/>
      <c r="Q41" s="245"/>
      <c r="R41" s="242"/>
      <c r="S41" s="243"/>
      <c r="T41" s="242"/>
      <c r="U41" s="242"/>
      <c r="V41" s="242"/>
      <c r="W41" s="243"/>
      <c r="X41" s="242"/>
      <c r="Y41" s="242"/>
      <c r="Z41" s="238"/>
      <c r="AA41" s="238"/>
      <c r="AB41" s="238"/>
    </row>
    <row r="42" spans="1:28" ht="20" customHeight="1">
      <c r="A42" s="26"/>
      <c r="B42" s="26"/>
      <c r="C42" s="235"/>
      <c r="D42" s="235"/>
      <c r="E42" s="241" t="s">
        <v>399</v>
      </c>
      <c r="F42" s="241"/>
      <c r="G42" s="241"/>
      <c r="H42" s="241"/>
      <c r="I42" s="241"/>
      <c r="J42" s="241"/>
      <c r="K42" s="241"/>
      <c r="L42" s="241"/>
      <c r="M42" s="241"/>
      <c r="N42" s="241"/>
      <c r="O42" s="241"/>
      <c r="P42" s="241"/>
      <c r="Q42" s="245"/>
      <c r="R42" s="242"/>
      <c r="S42" s="243"/>
      <c r="T42" s="242"/>
      <c r="U42" s="242"/>
      <c r="V42" s="242"/>
      <c r="W42" s="243"/>
      <c r="X42" s="242"/>
      <c r="Y42" s="242"/>
      <c r="Z42" s="238"/>
      <c r="AA42" s="238"/>
      <c r="AB42" s="238"/>
    </row>
    <row r="43" spans="1:28" ht="20" customHeight="1">
      <c r="A43" s="26"/>
      <c r="B43" s="26"/>
      <c r="C43" s="235"/>
      <c r="D43" s="235"/>
      <c r="E43" s="240" t="s">
        <v>350</v>
      </c>
      <c r="F43" s="240"/>
      <c r="G43" s="240"/>
      <c r="H43" s="240"/>
      <c r="I43" s="240"/>
      <c r="J43" s="245"/>
      <c r="K43" s="245"/>
      <c r="L43" s="245"/>
      <c r="M43" s="245"/>
      <c r="N43" s="245"/>
      <c r="O43" s="245"/>
      <c r="P43" s="245"/>
      <c r="Q43" s="240"/>
      <c r="R43" s="242"/>
      <c r="S43" s="243"/>
      <c r="T43" s="242"/>
      <c r="U43" s="242"/>
      <c r="V43" s="242"/>
      <c r="W43" s="243"/>
      <c r="X43" s="242"/>
      <c r="Y43" s="242"/>
      <c r="Z43" s="238"/>
      <c r="AA43" s="238"/>
      <c r="AB43" s="238"/>
    </row>
    <row r="44" spans="1:28" ht="20" customHeight="1">
      <c r="A44" s="26"/>
      <c r="B44" s="26"/>
      <c r="C44" s="235"/>
      <c r="D44" s="235"/>
      <c r="E44" s="240" t="s">
        <v>638</v>
      </c>
      <c r="F44" s="240"/>
      <c r="G44" s="240"/>
      <c r="H44" s="240"/>
      <c r="I44" s="240"/>
      <c r="J44" s="245"/>
      <c r="K44" s="245"/>
      <c r="L44" s="245"/>
      <c r="M44" s="245"/>
      <c r="N44" s="245"/>
      <c r="O44" s="245"/>
      <c r="P44" s="245"/>
      <c r="Q44" s="240"/>
      <c r="R44" s="242"/>
      <c r="S44" s="243"/>
      <c r="T44" s="242"/>
      <c r="U44" s="242"/>
      <c r="V44" s="242"/>
      <c r="W44" s="243"/>
      <c r="X44" s="242"/>
      <c r="Y44" s="242"/>
      <c r="Z44" s="238"/>
      <c r="AA44" s="238"/>
      <c r="AB44" s="238"/>
    </row>
    <row r="45" spans="1:28" ht="20" customHeight="1">
      <c r="A45" s="26"/>
      <c r="B45" s="26"/>
      <c r="C45" s="235"/>
      <c r="D45" s="235"/>
      <c r="E45" s="240" t="s">
        <v>639</v>
      </c>
      <c r="F45" s="240"/>
      <c r="G45" s="240"/>
      <c r="H45" s="240"/>
      <c r="I45" s="240"/>
      <c r="J45" s="245"/>
      <c r="K45" s="245"/>
      <c r="L45" s="245"/>
      <c r="M45" s="245"/>
      <c r="N45" s="245"/>
      <c r="O45" s="245"/>
      <c r="P45" s="245"/>
      <c r="Q45" s="240"/>
      <c r="R45" s="242"/>
      <c r="S45" s="243"/>
      <c r="T45" s="242"/>
      <c r="U45" s="242"/>
      <c r="V45" s="242"/>
      <c r="W45" s="243"/>
      <c r="X45" s="242"/>
      <c r="Y45" s="242"/>
      <c r="Z45" s="238"/>
      <c r="AA45" s="238"/>
      <c r="AB45" s="238"/>
    </row>
    <row r="46" spans="1:28" ht="20" customHeight="1">
      <c r="A46" s="26"/>
      <c r="B46" s="26"/>
      <c r="C46" s="235"/>
      <c r="D46" s="235"/>
      <c r="E46" s="240" t="s">
        <v>640</v>
      </c>
      <c r="F46" s="240"/>
      <c r="G46" s="240"/>
      <c r="H46" s="240"/>
      <c r="I46" s="240"/>
      <c r="J46" s="245"/>
      <c r="K46" s="245"/>
      <c r="L46" s="245"/>
      <c r="M46" s="245"/>
      <c r="N46" s="245"/>
      <c r="O46" s="245"/>
      <c r="P46" s="245"/>
      <c r="Q46" s="240"/>
      <c r="R46" s="242"/>
      <c r="S46" s="243"/>
      <c r="T46" s="242"/>
      <c r="U46" s="242"/>
      <c r="V46" s="242"/>
      <c r="W46" s="243"/>
      <c r="X46" s="242"/>
      <c r="Y46" s="242"/>
      <c r="Z46" s="238"/>
      <c r="AA46" s="238"/>
      <c r="AB46" s="238"/>
    </row>
    <row r="47" spans="1:28" ht="20" customHeight="1">
      <c r="A47" s="26"/>
      <c r="B47" s="26"/>
      <c r="C47" s="235"/>
      <c r="D47" s="235"/>
      <c r="E47" s="240" t="s">
        <v>403</v>
      </c>
      <c r="F47" s="240"/>
      <c r="G47" s="240"/>
      <c r="H47" s="240"/>
      <c r="I47" s="240"/>
      <c r="J47" s="245"/>
      <c r="K47" s="245"/>
      <c r="L47" s="245"/>
      <c r="M47" s="245"/>
      <c r="N47" s="245"/>
      <c r="O47" s="245"/>
      <c r="P47" s="245"/>
      <c r="Q47" s="240"/>
      <c r="R47" s="242"/>
      <c r="S47" s="243"/>
      <c r="T47" s="242"/>
      <c r="U47" s="242"/>
      <c r="V47" s="242"/>
      <c r="W47" s="243"/>
      <c r="X47" s="242"/>
      <c r="Y47" s="242"/>
      <c r="Z47" s="238"/>
      <c r="AA47" s="238"/>
      <c r="AB47" s="238"/>
    </row>
    <row r="48" spans="1:28" ht="20" customHeight="1">
      <c r="A48" s="26"/>
      <c r="B48" s="26"/>
      <c r="C48" s="235"/>
      <c r="D48" s="235"/>
      <c r="E48" s="240" t="s">
        <v>641</v>
      </c>
      <c r="F48" s="240"/>
      <c r="G48" s="240"/>
      <c r="H48" s="240"/>
      <c r="I48" s="240"/>
      <c r="J48" s="245"/>
      <c r="K48" s="245"/>
      <c r="L48" s="245"/>
      <c r="M48" s="245"/>
      <c r="N48" s="245"/>
      <c r="O48" s="245"/>
      <c r="P48" s="245"/>
      <c r="Q48" s="240"/>
      <c r="R48" s="242"/>
      <c r="S48" s="243"/>
      <c r="T48" s="242"/>
      <c r="U48" s="242"/>
      <c r="V48" s="242"/>
      <c r="W48" s="243"/>
      <c r="X48" s="242"/>
      <c r="Y48" s="242"/>
      <c r="Z48" s="238"/>
      <c r="AA48" s="238"/>
      <c r="AB48" s="238"/>
    </row>
    <row r="49" spans="1:34" ht="20" customHeight="1">
      <c r="A49" s="26"/>
      <c r="B49" s="26"/>
      <c r="C49" s="235"/>
      <c r="D49" s="235"/>
      <c r="E49" s="240" t="s">
        <v>642</v>
      </c>
      <c r="F49" s="240"/>
      <c r="G49" s="240"/>
      <c r="H49" s="240"/>
      <c r="I49" s="240"/>
      <c r="J49" s="245"/>
      <c r="K49" s="245"/>
      <c r="L49" s="245"/>
      <c r="M49" s="245"/>
      <c r="N49" s="245"/>
      <c r="O49" s="245"/>
      <c r="P49" s="245"/>
      <c r="Q49" s="240"/>
      <c r="R49" s="242"/>
      <c r="S49" s="243"/>
      <c r="T49" s="242"/>
      <c r="U49" s="242"/>
      <c r="V49" s="242"/>
      <c r="W49" s="243"/>
      <c r="X49" s="242"/>
      <c r="Y49" s="242"/>
      <c r="Z49" s="238"/>
      <c r="AA49" s="238"/>
      <c r="AB49" s="238"/>
    </row>
    <row r="50" spans="1:34" ht="20" customHeight="1">
      <c r="A50" s="26"/>
      <c r="B50" s="26"/>
      <c r="C50" s="235"/>
      <c r="D50" s="235"/>
      <c r="E50" s="240" t="s">
        <v>643</v>
      </c>
      <c r="F50" s="240"/>
      <c r="G50" s="240"/>
      <c r="H50" s="240"/>
      <c r="I50" s="240"/>
      <c r="J50" s="245"/>
      <c r="K50" s="245"/>
      <c r="L50" s="245"/>
      <c r="M50" s="245"/>
      <c r="N50" s="245"/>
      <c r="O50" s="245"/>
      <c r="P50" s="245"/>
      <c r="Q50" s="240"/>
      <c r="R50" s="242"/>
      <c r="S50" s="243"/>
      <c r="T50" s="242"/>
      <c r="U50" s="242"/>
      <c r="V50" s="242"/>
      <c r="W50" s="243"/>
      <c r="X50" s="242"/>
      <c r="Y50" s="242"/>
      <c r="Z50" s="238"/>
      <c r="AA50" s="238"/>
      <c r="AB50" s="238"/>
      <c r="AH50"/>
    </row>
    <row r="51" spans="1:34" ht="20" customHeight="1">
      <c r="A51" s="26"/>
      <c r="B51" s="26"/>
      <c r="C51" s="235"/>
      <c r="D51" s="235"/>
      <c r="E51" s="240"/>
      <c r="F51" s="240"/>
      <c r="G51" s="240"/>
      <c r="H51" s="240"/>
      <c r="I51" s="240"/>
      <c r="J51" s="245"/>
      <c r="K51" s="245"/>
      <c r="L51" s="245"/>
      <c r="M51" s="245"/>
      <c r="N51" s="245"/>
      <c r="O51" s="245"/>
      <c r="P51" s="245"/>
      <c r="Q51" s="240"/>
      <c r="R51" s="242"/>
      <c r="S51" s="243"/>
      <c r="T51" s="242"/>
      <c r="U51" s="242"/>
      <c r="V51" s="242"/>
      <c r="W51" s="243"/>
      <c r="X51" s="242"/>
      <c r="Y51" s="242"/>
      <c r="Z51" s="238"/>
      <c r="AA51" s="238"/>
      <c r="AB51" s="238"/>
      <c r="AH51"/>
    </row>
    <row r="52" spans="1:34" ht="20" customHeight="1" thickBot="1">
      <c r="A52" s="26"/>
      <c r="B52" s="26"/>
      <c r="C52" s="235"/>
      <c r="D52" s="235"/>
      <c r="E52" s="257" t="s">
        <v>644</v>
      </c>
      <c r="F52" s="240"/>
      <c r="G52" s="240"/>
      <c r="H52" s="240"/>
      <c r="I52" s="240"/>
      <c r="J52" s="240"/>
      <c r="K52" s="240"/>
      <c r="L52" s="240"/>
      <c r="M52" s="240"/>
      <c r="N52" s="240"/>
      <c r="O52" s="240"/>
      <c r="P52" s="245"/>
      <c r="Q52" s="241"/>
      <c r="R52" s="242"/>
      <c r="S52" s="243"/>
      <c r="T52" s="242"/>
      <c r="U52" s="242"/>
      <c r="V52" s="242"/>
      <c r="W52" s="243"/>
      <c r="X52" s="242"/>
      <c r="Y52" s="242"/>
      <c r="Z52" s="238"/>
      <c r="AA52" s="238"/>
      <c r="AB52" s="238"/>
      <c r="AH52"/>
    </row>
    <row r="53" spans="1:34" ht="20" customHeight="1">
      <c r="A53" s="26"/>
      <c r="B53" s="26"/>
      <c r="C53" s="235"/>
      <c r="D53" s="235"/>
      <c r="E53" s="1080" t="s">
        <v>341</v>
      </c>
      <c r="F53" s="1081"/>
      <c r="G53" s="1081"/>
      <c r="H53" s="1081"/>
      <c r="I53" s="1081"/>
      <c r="J53" s="1081"/>
      <c r="K53" s="1081"/>
      <c r="L53" s="1081"/>
      <c r="M53" s="1081"/>
      <c r="N53" s="1081"/>
      <c r="O53" s="1081"/>
      <c r="P53" s="1081"/>
      <c r="Q53" s="1081"/>
      <c r="R53" s="1081"/>
      <c r="S53" s="1081"/>
      <c r="T53" s="1081"/>
      <c r="U53" s="1081"/>
      <c r="V53" s="1081"/>
      <c r="W53" s="1081"/>
      <c r="X53" s="1081"/>
      <c r="Y53" s="1082"/>
      <c r="Z53" s="238"/>
      <c r="AA53" s="238"/>
      <c r="AB53" s="238"/>
      <c r="AH53"/>
    </row>
    <row r="54" spans="1:34" ht="20" customHeight="1">
      <c r="A54" s="26"/>
      <c r="B54" s="26"/>
      <c r="C54" s="235"/>
      <c r="D54" s="235"/>
      <c r="E54" s="1083" t="s">
        <v>342</v>
      </c>
      <c r="F54" s="1084"/>
      <c r="G54" s="1084"/>
      <c r="H54" s="1084"/>
      <c r="I54" s="1084"/>
      <c r="J54" s="1084"/>
      <c r="K54" s="1084"/>
      <c r="L54" s="1084"/>
      <c r="M54" s="1084"/>
      <c r="N54" s="1084"/>
      <c r="O54" s="1084"/>
      <c r="P54" s="1084"/>
      <c r="Q54" s="1084"/>
      <c r="R54" s="1084"/>
      <c r="S54" s="1084"/>
      <c r="T54" s="1084"/>
      <c r="U54" s="1084"/>
      <c r="V54" s="1084"/>
      <c r="W54" s="1084"/>
      <c r="X54" s="1084"/>
      <c r="Y54" s="1085"/>
      <c r="Z54" s="238"/>
      <c r="AA54" s="238"/>
      <c r="AB54" s="238"/>
      <c r="AH54"/>
    </row>
    <row r="55" spans="1:34" ht="20" customHeight="1" thickBot="1">
      <c r="A55" s="26"/>
      <c r="B55" s="26"/>
      <c r="C55" s="235"/>
      <c r="D55" s="235"/>
      <c r="E55" s="1086" t="s">
        <v>359</v>
      </c>
      <c r="F55" s="1087"/>
      <c r="G55" s="1087"/>
      <c r="H55" s="1087"/>
      <c r="I55" s="1087"/>
      <c r="J55" s="1087"/>
      <c r="K55" s="1087"/>
      <c r="L55" s="1087"/>
      <c r="M55" s="1087"/>
      <c r="N55" s="1087"/>
      <c r="O55" s="1087"/>
      <c r="P55" s="1087"/>
      <c r="Q55" s="1087"/>
      <c r="R55" s="1087"/>
      <c r="S55" s="1087"/>
      <c r="T55" s="1087"/>
      <c r="U55" s="1087"/>
      <c r="V55" s="1087"/>
      <c r="W55" s="1087"/>
      <c r="X55" s="1087"/>
      <c r="Y55" s="1088"/>
      <c r="Z55" s="238"/>
      <c r="AA55" s="238"/>
      <c r="AB55" s="238"/>
      <c r="AH55"/>
    </row>
    <row r="56" spans="1:34" ht="20" customHeight="1">
      <c r="A56" s="26"/>
      <c r="B56" s="26"/>
      <c r="C56" s="235"/>
      <c r="D56" s="235"/>
      <c r="E56" s="241"/>
      <c r="F56" s="241"/>
      <c r="G56" s="241"/>
      <c r="H56" s="241"/>
      <c r="I56" s="241"/>
      <c r="J56" s="241"/>
      <c r="K56" s="241"/>
      <c r="L56" s="241"/>
      <c r="M56" s="241"/>
      <c r="N56" s="241"/>
      <c r="O56" s="241"/>
      <c r="P56" s="241"/>
      <c r="Q56" s="241"/>
      <c r="R56" s="241"/>
      <c r="S56" s="241"/>
      <c r="T56" s="241"/>
      <c r="U56" s="241"/>
      <c r="V56" s="241"/>
      <c r="W56" s="241"/>
      <c r="X56" s="241"/>
      <c r="Y56" s="241"/>
      <c r="Z56" s="238"/>
      <c r="AA56" s="238"/>
      <c r="AB56" s="238"/>
      <c r="AH56"/>
    </row>
    <row r="57" spans="1:34" ht="20" customHeight="1">
      <c r="A57" s="26"/>
      <c r="B57" s="26"/>
      <c r="C57" s="235"/>
      <c r="D57" s="235"/>
      <c r="E57" s="244" t="s">
        <v>114</v>
      </c>
      <c r="F57" s="241"/>
      <c r="G57" s="241"/>
      <c r="H57" s="241"/>
      <c r="I57" s="241"/>
      <c r="J57" s="241"/>
      <c r="K57" s="241"/>
      <c r="L57" s="241"/>
      <c r="M57" s="241"/>
      <c r="N57" s="241"/>
      <c r="O57" s="241"/>
      <c r="P57" s="241"/>
      <c r="Q57" s="241"/>
      <c r="R57" s="242"/>
      <c r="S57" s="243"/>
      <c r="T57" s="242"/>
      <c r="U57" s="242"/>
      <c r="V57" s="242"/>
      <c r="W57" s="243"/>
      <c r="X57" s="242"/>
      <c r="Y57" s="242"/>
      <c r="Z57" s="238"/>
      <c r="AA57" s="238"/>
      <c r="AB57" s="238"/>
      <c r="AH57"/>
    </row>
    <row r="58" spans="1:34" ht="20" customHeight="1">
      <c r="A58" s="26"/>
      <c r="B58" s="26"/>
      <c r="C58" s="235"/>
      <c r="D58" s="235"/>
      <c r="E58" s="241" t="s">
        <v>343</v>
      </c>
      <c r="F58" s="241"/>
      <c r="G58" s="241"/>
      <c r="H58" s="241"/>
      <c r="I58" s="241"/>
      <c r="J58" s="241"/>
      <c r="K58" s="241"/>
      <c r="L58" s="241"/>
      <c r="M58" s="241"/>
      <c r="N58" s="241"/>
      <c r="O58" s="241"/>
      <c r="P58" s="241"/>
      <c r="Q58" s="241"/>
      <c r="R58" s="242"/>
      <c r="S58" s="243"/>
      <c r="T58" s="242"/>
      <c r="U58" s="242"/>
      <c r="V58" s="242"/>
      <c r="W58" s="243"/>
      <c r="X58" s="242"/>
      <c r="Y58" s="242"/>
      <c r="Z58" s="238"/>
      <c r="AA58" s="238"/>
      <c r="AB58" s="238"/>
      <c r="AH58"/>
    </row>
    <row r="59" spans="1:34" ht="20" customHeight="1" thickBot="1">
      <c r="A59" s="26"/>
      <c r="B59" s="26"/>
      <c r="C59" s="235"/>
      <c r="D59" s="235"/>
      <c r="E59" s="241" t="s">
        <v>401</v>
      </c>
      <c r="F59" s="241"/>
      <c r="G59" s="241"/>
      <c r="H59" s="241"/>
      <c r="I59" s="241"/>
      <c r="J59" s="241"/>
      <c r="K59" s="241"/>
      <c r="L59" s="241"/>
      <c r="M59" s="241"/>
      <c r="N59" s="241"/>
      <c r="O59" s="241"/>
      <c r="P59" s="241"/>
      <c r="Q59" s="241"/>
      <c r="R59" s="242"/>
      <c r="S59" s="243"/>
      <c r="T59" s="242"/>
      <c r="U59" s="242"/>
      <c r="V59" s="242"/>
      <c r="W59" s="243"/>
      <c r="X59" s="242"/>
      <c r="Y59" s="242"/>
      <c r="Z59" s="238"/>
      <c r="AA59" s="238"/>
      <c r="AB59" s="238"/>
      <c r="AH59"/>
    </row>
    <row r="60" spans="1:34" ht="20" customHeight="1" thickBot="1">
      <c r="A60" s="26"/>
      <c r="B60" s="26"/>
      <c r="C60" s="235"/>
      <c r="D60" s="235"/>
      <c r="E60" s="742" t="s">
        <v>413</v>
      </c>
      <c r="F60" s="743"/>
      <c r="G60" s="743"/>
      <c r="H60" s="743"/>
      <c r="I60" s="743"/>
      <c r="J60" s="743"/>
      <c r="K60" s="743"/>
      <c r="L60" s="744"/>
      <c r="M60" s="485" t="s">
        <v>414</v>
      </c>
      <c r="N60" s="453"/>
      <c r="O60" s="453"/>
      <c r="P60" s="453"/>
      <c r="Q60" s="453"/>
      <c r="R60" s="454"/>
      <c r="S60" s="455"/>
      <c r="T60" s="454"/>
      <c r="U60" s="454"/>
      <c r="V60" s="454"/>
      <c r="W60" s="455"/>
      <c r="X60" s="454"/>
      <c r="Y60" s="456"/>
      <c r="Z60" s="238"/>
      <c r="AA60" s="238"/>
      <c r="AB60" s="238"/>
      <c r="AH60"/>
    </row>
    <row r="61" spans="1:34" ht="20" customHeight="1" thickBot="1">
      <c r="A61" s="26"/>
      <c r="B61" s="26"/>
      <c r="C61" s="235"/>
      <c r="D61" s="235"/>
      <c r="E61" s="241" t="s">
        <v>402</v>
      </c>
      <c r="F61" s="241"/>
      <c r="G61" s="241"/>
      <c r="H61" s="241"/>
      <c r="I61" s="241"/>
      <c r="J61" s="241"/>
      <c r="K61" s="241"/>
      <c r="L61" s="241"/>
      <c r="M61" s="258"/>
      <c r="N61" s="241"/>
      <c r="O61" s="241"/>
      <c r="P61" s="241"/>
      <c r="Q61" s="241"/>
      <c r="R61" s="242"/>
      <c r="S61" s="243"/>
      <c r="T61" s="242"/>
      <c r="U61" s="242"/>
      <c r="V61" s="242"/>
      <c r="W61" s="243"/>
      <c r="X61" s="242"/>
      <c r="Y61" s="242"/>
      <c r="Z61" s="238"/>
      <c r="AA61" s="238"/>
      <c r="AB61" s="238"/>
      <c r="AH61"/>
    </row>
    <row r="62" spans="1:34" ht="20" customHeight="1">
      <c r="A62" s="26"/>
      <c r="B62" s="26"/>
      <c r="C62" s="235"/>
      <c r="D62" s="235"/>
      <c r="E62" s="745" t="s">
        <v>344</v>
      </c>
      <c r="F62" s="746"/>
      <c r="G62" s="746"/>
      <c r="H62" s="746"/>
      <c r="I62" s="746"/>
      <c r="J62" s="746"/>
      <c r="K62" s="746"/>
      <c r="L62" s="747"/>
      <c r="M62" s="486" t="s">
        <v>357</v>
      </c>
      <c r="N62" s="483"/>
      <c r="O62" s="483"/>
      <c r="P62" s="248"/>
      <c r="Q62" s="248"/>
      <c r="R62" s="250"/>
      <c r="S62" s="251"/>
      <c r="T62" s="250"/>
      <c r="U62" s="250"/>
      <c r="V62" s="250"/>
      <c r="W62" s="251"/>
      <c r="X62" s="250"/>
      <c r="Y62" s="252"/>
      <c r="Z62" s="238"/>
      <c r="AA62" s="238"/>
      <c r="AB62" s="238"/>
      <c r="AH62"/>
    </row>
    <row r="63" spans="1:34" ht="20" customHeight="1">
      <c r="A63" s="26"/>
      <c r="B63" s="26"/>
      <c r="C63" s="235"/>
      <c r="D63" s="235"/>
      <c r="E63" s="748" t="s">
        <v>345</v>
      </c>
      <c r="F63" s="756"/>
      <c r="G63" s="756"/>
      <c r="H63" s="756"/>
      <c r="I63" s="756"/>
      <c r="J63" s="756"/>
      <c r="K63" s="756"/>
      <c r="L63" s="749"/>
      <c r="M63" s="487" t="s">
        <v>381</v>
      </c>
      <c r="N63" s="757"/>
      <c r="O63" s="757"/>
      <c r="P63" s="241"/>
      <c r="Q63" s="241"/>
      <c r="R63" s="242"/>
      <c r="S63" s="243"/>
      <c r="T63" s="242"/>
      <c r="U63" s="242"/>
      <c r="V63" s="242"/>
      <c r="W63" s="243"/>
      <c r="X63" s="242"/>
      <c r="Y63" s="253"/>
      <c r="Z63" s="238"/>
      <c r="AA63" s="238"/>
      <c r="AB63" s="238"/>
      <c r="AH63"/>
    </row>
    <row r="64" spans="1:34" ht="20" customHeight="1">
      <c r="A64" s="26"/>
      <c r="B64" s="26"/>
      <c r="C64" s="235"/>
      <c r="D64" s="235"/>
      <c r="E64" s="748" t="s">
        <v>347</v>
      </c>
      <c r="F64" s="756"/>
      <c r="G64" s="756"/>
      <c r="H64" s="756"/>
      <c r="I64" s="756"/>
      <c r="J64" s="756"/>
      <c r="K64" s="756"/>
      <c r="L64" s="749"/>
      <c r="M64" s="487" t="s">
        <v>382</v>
      </c>
      <c r="N64" s="757"/>
      <c r="O64" s="757"/>
      <c r="P64" s="241"/>
      <c r="Q64" s="241"/>
      <c r="R64" s="242"/>
      <c r="S64" s="243"/>
      <c r="T64" s="242"/>
      <c r="U64" s="242"/>
      <c r="V64" s="242"/>
      <c r="W64" s="243"/>
      <c r="X64" s="242"/>
      <c r="Y64" s="253"/>
      <c r="Z64" s="238"/>
      <c r="AA64" s="238"/>
      <c r="AB64" s="238"/>
      <c r="AH64"/>
    </row>
    <row r="65" spans="1:34" ht="20" customHeight="1">
      <c r="A65" s="26"/>
      <c r="B65" s="26"/>
      <c r="C65" s="235"/>
      <c r="D65" s="235"/>
      <c r="E65" s="748" t="s">
        <v>348</v>
      </c>
      <c r="F65" s="756"/>
      <c r="G65" s="756"/>
      <c r="H65" s="756"/>
      <c r="I65" s="756"/>
      <c r="J65" s="756"/>
      <c r="K65" s="756"/>
      <c r="L65" s="749"/>
      <c r="M65" s="487" t="s">
        <v>383</v>
      </c>
      <c r="N65" s="757"/>
      <c r="O65" s="757"/>
      <c r="P65" s="241"/>
      <c r="Q65" s="241"/>
      <c r="R65" s="242"/>
      <c r="S65" s="243"/>
      <c r="T65" s="242"/>
      <c r="U65" s="242"/>
      <c r="V65" s="242"/>
      <c r="W65" s="243"/>
      <c r="X65" s="242"/>
      <c r="Y65" s="253"/>
      <c r="Z65" s="238"/>
      <c r="AA65" s="238"/>
      <c r="AB65" s="238"/>
      <c r="AH65"/>
    </row>
    <row r="66" spans="1:34" ht="20" customHeight="1" thickBot="1">
      <c r="A66" s="26"/>
      <c r="B66" s="26"/>
      <c r="C66" s="235"/>
      <c r="D66" s="235"/>
      <c r="E66" s="750" t="s">
        <v>349</v>
      </c>
      <c r="F66" s="751"/>
      <c r="G66" s="751"/>
      <c r="H66" s="751"/>
      <c r="I66" s="751"/>
      <c r="J66" s="751"/>
      <c r="K66" s="751"/>
      <c r="L66" s="752"/>
      <c r="M66" s="488" t="s">
        <v>358</v>
      </c>
      <c r="N66" s="484"/>
      <c r="O66" s="484"/>
      <c r="P66" s="249"/>
      <c r="Q66" s="249"/>
      <c r="R66" s="254"/>
      <c r="S66" s="255"/>
      <c r="T66" s="254"/>
      <c r="U66" s="254"/>
      <c r="V66" s="254"/>
      <c r="W66" s="255"/>
      <c r="X66" s="254"/>
      <c r="Y66" s="256"/>
      <c r="Z66" s="238"/>
      <c r="AA66" s="238"/>
      <c r="AB66" s="238"/>
      <c r="AH66"/>
    </row>
    <row r="67" spans="1:34" ht="20" customHeight="1">
      <c r="A67" s="26"/>
      <c r="B67" s="26"/>
      <c r="C67" s="235"/>
      <c r="D67" s="235"/>
      <c r="E67" s="241"/>
      <c r="F67" s="241"/>
      <c r="G67" s="241"/>
      <c r="H67" s="241"/>
      <c r="I67" s="241"/>
      <c r="J67" s="241"/>
      <c r="K67" s="241"/>
      <c r="L67" s="241"/>
      <c r="M67" s="258"/>
      <c r="N67" s="241"/>
      <c r="O67" s="241"/>
      <c r="P67" s="241"/>
      <c r="Q67" s="241"/>
      <c r="R67" s="242"/>
      <c r="S67" s="243"/>
      <c r="T67" s="242"/>
      <c r="U67" s="242"/>
      <c r="V67" s="242"/>
      <c r="W67" s="243"/>
      <c r="X67" s="242"/>
      <c r="Y67" s="242"/>
      <c r="Z67" s="238"/>
      <c r="AA67" s="238"/>
      <c r="AB67" s="238"/>
      <c r="AH67"/>
    </row>
    <row r="68" spans="1:34" ht="18.75" customHeight="1">
      <c r="A68" s="26"/>
      <c r="B68" s="26"/>
      <c r="C68" s="235"/>
      <c r="D68" s="235"/>
      <c r="E68" s="244" t="s">
        <v>115</v>
      </c>
      <c r="F68" s="241"/>
      <c r="G68" s="241"/>
      <c r="H68" s="241"/>
      <c r="I68" s="241"/>
      <c r="J68" s="241"/>
      <c r="K68" s="241"/>
      <c r="L68" s="241"/>
      <c r="M68" s="241"/>
      <c r="N68" s="241"/>
      <c r="O68" s="241"/>
      <c r="P68" s="241"/>
      <c r="Q68" s="241"/>
      <c r="R68" s="242"/>
      <c r="S68" s="243"/>
      <c r="T68" s="242"/>
      <c r="U68" s="242"/>
      <c r="V68" s="242"/>
      <c r="W68" s="243"/>
      <c r="X68" s="242"/>
      <c r="Y68" s="242"/>
      <c r="Z68" s="238"/>
      <c r="AA68" s="238"/>
      <c r="AB68" s="238"/>
    </row>
    <row r="69" spans="1:34" ht="15" customHeight="1">
      <c r="A69" s="26"/>
      <c r="B69" s="26"/>
      <c r="C69" s="235"/>
      <c r="D69" s="235"/>
      <c r="E69" s="246" t="s">
        <v>410</v>
      </c>
      <c r="F69" s="241"/>
      <c r="G69" s="241"/>
      <c r="H69" s="241"/>
      <c r="I69" s="241"/>
      <c r="J69" s="241"/>
      <c r="K69" s="241"/>
      <c r="L69" s="241"/>
      <c r="M69" s="241"/>
      <c r="N69" s="241"/>
      <c r="O69" s="241"/>
      <c r="P69" s="241"/>
      <c r="Q69" s="241"/>
      <c r="R69" s="242"/>
      <c r="S69" s="243"/>
      <c r="T69" s="242"/>
      <c r="U69" s="242"/>
      <c r="V69" s="242"/>
      <c r="W69" s="243"/>
      <c r="X69" s="242"/>
      <c r="Y69" s="242"/>
      <c r="Z69" s="238"/>
      <c r="AA69" s="238"/>
      <c r="AB69" s="238"/>
    </row>
    <row r="70" spans="1:34" s="718" customFormat="1" ht="30" customHeight="1">
      <c r="A70" s="26"/>
      <c r="B70" s="26"/>
      <c r="C70" s="235"/>
      <c r="D70" s="235"/>
      <c r="E70" s="241" t="s">
        <v>411</v>
      </c>
      <c r="F70" s="241"/>
      <c r="G70" s="241"/>
      <c r="H70" s="241"/>
      <c r="I70" s="241"/>
      <c r="J70" s="241"/>
      <c r="K70" s="241"/>
      <c r="L70" s="241"/>
      <c r="M70" s="241"/>
      <c r="N70" s="241"/>
      <c r="O70" s="241"/>
      <c r="P70" s="241"/>
      <c r="Q70" s="241"/>
      <c r="R70" s="242"/>
      <c r="S70" s="243"/>
      <c r="T70" s="242"/>
      <c r="U70" s="242"/>
      <c r="V70" s="242"/>
      <c r="W70" s="243"/>
      <c r="X70" s="242"/>
      <c r="Y70" s="242"/>
      <c r="Z70" s="238"/>
      <c r="AA70" s="238"/>
      <c r="AB70" s="238"/>
      <c r="AC70" s="27"/>
    </row>
    <row r="71" spans="1:34" s="718" customFormat="1" ht="30" customHeight="1" thickBot="1">
      <c r="A71" s="26"/>
      <c r="B71" s="26"/>
      <c r="C71" s="235"/>
      <c r="D71" s="235"/>
      <c r="E71" s="241" t="s">
        <v>645</v>
      </c>
      <c r="F71" s="241"/>
      <c r="G71" s="241"/>
      <c r="H71" s="241"/>
      <c r="I71" s="241"/>
      <c r="J71" s="241"/>
      <c r="K71" s="241"/>
      <c r="L71" s="241"/>
      <c r="M71" s="241"/>
      <c r="N71" s="241"/>
      <c r="O71" s="241"/>
      <c r="P71" s="241"/>
      <c r="Q71" s="241"/>
      <c r="R71" s="242"/>
      <c r="S71" s="243"/>
      <c r="T71" s="242"/>
      <c r="U71" s="242"/>
      <c r="V71" s="242"/>
      <c r="W71" s="243"/>
      <c r="X71" s="242"/>
      <c r="Y71" s="242"/>
      <c r="Z71" s="238"/>
      <c r="AA71" s="238"/>
      <c r="AB71" s="238"/>
      <c r="AC71" s="27"/>
    </row>
    <row r="72" spans="1:34" s="718" customFormat="1" ht="30" customHeight="1">
      <c r="A72" s="26"/>
      <c r="B72" s="26"/>
      <c r="C72" s="235"/>
      <c r="D72" s="235"/>
      <c r="E72" s="737" t="s">
        <v>355</v>
      </c>
      <c r="F72" s="738"/>
      <c r="G72" s="738"/>
      <c r="H72" s="738"/>
      <c r="I72" s="738"/>
      <c r="J72" s="753" t="s">
        <v>352</v>
      </c>
      <c r="K72" s="1089" t="s">
        <v>353</v>
      </c>
      <c r="L72" s="1090"/>
      <c r="M72" s="241"/>
      <c r="N72" s="241"/>
      <c r="O72" s="241"/>
      <c r="P72" s="241"/>
      <c r="Q72" s="241"/>
      <c r="R72" s="242"/>
      <c r="S72" s="243"/>
      <c r="T72" s="242"/>
      <c r="U72" s="242"/>
      <c r="V72" s="242"/>
      <c r="W72" s="243"/>
      <c r="X72" s="242"/>
      <c r="Y72" s="242"/>
      <c r="Z72" s="238"/>
      <c r="AA72" s="238"/>
      <c r="AB72" s="238"/>
      <c r="AC72" s="27"/>
    </row>
    <row r="73" spans="1:34" s="718" customFormat="1" ht="30" customHeight="1" thickBot="1">
      <c r="A73" s="26"/>
      <c r="B73" s="26"/>
      <c r="C73" s="235"/>
      <c r="D73" s="235"/>
      <c r="E73" s="739" t="s">
        <v>356</v>
      </c>
      <c r="F73" s="740"/>
      <c r="G73" s="740"/>
      <c r="H73" s="740"/>
      <c r="I73" s="740"/>
      <c r="J73" s="754" t="s">
        <v>354</v>
      </c>
      <c r="K73" s="1091" t="s">
        <v>409</v>
      </c>
      <c r="L73" s="1092"/>
      <c r="M73" s="241"/>
      <c r="N73" s="241"/>
      <c r="O73" s="241"/>
      <c r="P73" s="241"/>
      <c r="Q73" s="241"/>
      <c r="R73" s="242"/>
      <c r="S73" s="243"/>
      <c r="T73" s="242"/>
      <c r="U73" s="242"/>
      <c r="V73" s="242"/>
      <c r="W73" s="243"/>
      <c r="X73" s="242"/>
      <c r="Y73" s="242"/>
      <c r="Z73" s="238"/>
      <c r="AA73" s="238"/>
      <c r="AB73" s="238"/>
      <c r="AC73" s="27"/>
    </row>
    <row r="74" spans="1:34" s="718" customFormat="1" ht="30" customHeight="1">
      <c r="A74" s="26"/>
      <c r="B74" s="26"/>
      <c r="C74" s="235"/>
      <c r="D74" s="235"/>
      <c r="E74" s="258" t="s">
        <v>351</v>
      </c>
      <c r="F74" s="247"/>
      <c r="G74" s="241"/>
      <c r="H74" s="241"/>
      <c r="I74" s="241"/>
      <c r="J74" s="241"/>
      <c r="K74" s="241"/>
      <c r="L74" s="241"/>
      <c r="M74" s="241"/>
      <c r="N74" s="241"/>
      <c r="O74" s="241"/>
      <c r="P74" s="241"/>
      <c r="Q74" s="241"/>
      <c r="R74" s="242"/>
      <c r="S74" s="243"/>
      <c r="T74" s="242"/>
      <c r="U74" s="242"/>
      <c r="V74" s="242"/>
      <c r="W74" s="243"/>
      <c r="X74" s="242"/>
      <c r="Y74" s="242"/>
      <c r="Z74" s="238"/>
      <c r="AA74" s="238"/>
      <c r="AB74" s="238"/>
      <c r="AC74" s="27"/>
    </row>
    <row r="75" spans="1:34" s="718" customFormat="1" ht="30" customHeight="1">
      <c r="A75" s="26"/>
      <c r="B75" s="26"/>
      <c r="C75" s="235"/>
      <c r="D75" s="235"/>
      <c r="E75" s="241" t="s">
        <v>346</v>
      </c>
      <c r="F75" s="241"/>
      <c r="G75" s="241"/>
      <c r="H75" s="241"/>
      <c r="I75" s="241"/>
      <c r="J75" s="241"/>
      <c r="K75" s="241"/>
      <c r="L75" s="241"/>
      <c r="M75" s="241"/>
      <c r="N75" s="241"/>
      <c r="O75" s="241"/>
      <c r="P75" s="241"/>
      <c r="Q75" s="240"/>
      <c r="R75" s="240"/>
      <c r="S75" s="727"/>
      <c r="T75" s="240"/>
      <c r="U75" s="240"/>
      <c r="V75" s="240"/>
      <c r="W75" s="727"/>
      <c r="X75" s="240"/>
      <c r="Y75" s="240"/>
      <c r="Z75" s="235"/>
      <c r="AA75" s="235"/>
      <c r="AB75" s="235"/>
      <c r="AC75" s="26"/>
    </row>
    <row r="76" spans="1:34" ht="15" customHeight="1">
      <c r="A76" s="26"/>
      <c r="B76" s="26"/>
      <c r="C76" s="26"/>
      <c r="D76" s="26"/>
      <c r="E76" s="244" t="s">
        <v>646</v>
      </c>
      <c r="F76" s="42"/>
      <c r="G76" s="42"/>
      <c r="H76" s="42"/>
      <c r="I76" s="42"/>
      <c r="J76" s="42"/>
      <c r="K76" s="42"/>
      <c r="L76" s="42"/>
      <c r="M76" s="42"/>
      <c r="N76" s="42"/>
      <c r="O76" s="42"/>
      <c r="P76" s="42"/>
      <c r="Q76" s="26"/>
      <c r="R76" s="26"/>
      <c r="S76" s="728"/>
      <c r="T76" s="26"/>
      <c r="U76" s="26"/>
      <c r="V76" s="26"/>
      <c r="W76" s="728"/>
      <c r="X76" s="26"/>
      <c r="Y76" s="26"/>
      <c r="Z76" s="26"/>
      <c r="AA76" s="26"/>
      <c r="AB76" s="26"/>
      <c r="AC76" s="26"/>
    </row>
    <row r="77" spans="1:34" ht="15" customHeight="1">
      <c r="A77" s="26"/>
      <c r="B77" s="26"/>
      <c r="C77" s="26"/>
      <c r="D77" s="26"/>
      <c r="E77" s="717" t="s">
        <v>609</v>
      </c>
      <c r="F77" s="42"/>
      <c r="G77" s="42"/>
      <c r="H77" s="42"/>
      <c r="I77" s="42"/>
      <c r="J77" s="42"/>
      <c r="K77" s="26"/>
      <c r="L77" s="42"/>
      <c r="M77" s="26"/>
      <c r="N77" s="26"/>
      <c r="O77" s="26"/>
      <c r="P77" s="26"/>
      <c r="Q77" s="26"/>
      <c r="R77" s="26"/>
      <c r="S77" s="728"/>
      <c r="T77" s="26"/>
      <c r="U77" s="26"/>
      <c r="V77" s="26"/>
      <c r="W77" s="728"/>
      <c r="X77" s="26"/>
      <c r="Y77" s="26"/>
      <c r="Z77" s="26"/>
      <c r="AA77" s="26"/>
      <c r="AB77" s="26"/>
      <c r="AC77" s="26"/>
    </row>
    <row r="78" spans="1:34" ht="15" customHeight="1">
      <c r="A78" s="729"/>
      <c r="B78" s="729"/>
      <c r="C78" s="729"/>
      <c r="D78" s="729"/>
      <c r="E78" s="1068" t="s">
        <v>574</v>
      </c>
      <c r="F78" s="1068"/>
      <c r="G78" s="1068" t="s">
        <v>629</v>
      </c>
      <c r="H78" s="1068"/>
      <c r="I78" s="1068"/>
      <c r="J78" s="1068"/>
      <c r="K78" s="1068"/>
      <c r="L78" s="1068"/>
      <c r="M78" s="741" t="s">
        <v>616</v>
      </c>
      <c r="N78" s="741" t="s">
        <v>617</v>
      </c>
      <c r="O78" s="741" t="s">
        <v>618</v>
      </c>
      <c r="P78" s="758"/>
      <c r="Q78" s="758"/>
      <c r="R78" s="758"/>
      <c r="S78" s="731"/>
      <c r="T78" s="729"/>
      <c r="U78" s="729"/>
      <c r="V78" s="729"/>
      <c r="W78" s="731"/>
      <c r="X78" s="729"/>
      <c r="Y78" s="729"/>
      <c r="Z78" s="729"/>
      <c r="AA78" s="729"/>
      <c r="AB78" s="729"/>
      <c r="AC78" s="729"/>
    </row>
    <row r="79" spans="1:34" ht="15" customHeight="1">
      <c r="A79" s="729"/>
      <c r="B79" s="729"/>
      <c r="C79" s="729"/>
      <c r="D79" s="729"/>
      <c r="E79" s="1069" t="s">
        <v>610</v>
      </c>
      <c r="F79" s="1070"/>
      <c r="G79" s="732" t="s">
        <v>614</v>
      </c>
      <c r="H79" s="732"/>
      <c r="I79" s="733"/>
      <c r="J79" s="733"/>
      <c r="K79" s="733"/>
      <c r="L79" s="734"/>
      <c r="M79" s="730" t="s">
        <v>619</v>
      </c>
      <c r="N79" s="730" t="s">
        <v>620</v>
      </c>
      <c r="O79" s="735" t="s">
        <v>621</v>
      </c>
      <c r="P79" s="729"/>
      <c r="Q79" s="729"/>
      <c r="R79" s="729"/>
      <c r="S79" s="731"/>
      <c r="T79" s="729"/>
      <c r="U79" s="729"/>
      <c r="V79" s="729"/>
      <c r="W79" s="731"/>
      <c r="X79" s="729"/>
      <c r="Y79" s="729"/>
      <c r="Z79" s="729"/>
      <c r="AA79" s="729"/>
      <c r="AB79" s="729"/>
      <c r="AC79" s="729"/>
    </row>
    <row r="80" spans="1:34" ht="15" customHeight="1">
      <c r="A80" s="729"/>
      <c r="B80" s="729"/>
      <c r="C80" s="729"/>
      <c r="D80" s="729"/>
      <c r="E80" s="1071"/>
      <c r="F80" s="1072"/>
      <c r="G80" s="732" t="s">
        <v>612</v>
      </c>
      <c r="H80" s="732"/>
      <c r="I80" s="733"/>
      <c r="J80" s="733"/>
      <c r="K80" s="733"/>
      <c r="L80" s="734"/>
      <c r="M80" s="730" t="s">
        <v>630</v>
      </c>
      <c r="N80" s="730" t="s">
        <v>621</v>
      </c>
      <c r="O80" s="735" t="s">
        <v>622</v>
      </c>
      <c r="P80" s="729"/>
      <c r="Q80" s="729"/>
      <c r="R80" s="729"/>
      <c r="S80" s="731"/>
      <c r="T80" s="729"/>
      <c r="U80" s="729"/>
      <c r="V80" s="729"/>
      <c r="W80" s="731"/>
      <c r="X80" s="729"/>
      <c r="Y80" s="729"/>
      <c r="Z80" s="729"/>
      <c r="AA80" s="729"/>
      <c r="AB80" s="729"/>
      <c r="AC80" s="729"/>
    </row>
    <row r="81" spans="1:29" ht="15" customHeight="1">
      <c r="A81" s="729"/>
      <c r="B81" s="729"/>
      <c r="C81" s="729"/>
      <c r="D81" s="729"/>
      <c r="E81" s="1073" t="s">
        <v>365</v>
      </c>
      <c r="F81" s="1074"/>
      <c r="G81" s="732" t="s">
        <v>613</v>
      </c>
      <c r="H81" s="732"/>
      <c r="I81" s="733"/>
      <c r="J81" s="733"/>
      <c r="K81" s="733"/>
      <c r="L81" s="735"/>
      <c r="M81" s="735" t="s">
        <v>623</v>
      </c>
      <c r="N81" s="730" t="s">
        <v>624</v>
      </c>
      <c r="O81" s="735" t="s">
        <v>625</v>
      </c>
      <c r="P81" s="729"/>
      <c r="Q81" s="729"/>
      <c r="R81" s="729"/>
      <c r="S81" s="731"/>
      <c r="T81" s="729"/>
      <c r="U81" s="729"/>
      <c r="V81" s="729"/>
      <c r="W81" s="731"/>
      <c r="X81" s="729"/>
      <c r="Y81" s="729"/>
      <c r="Z81" s="729"/>
      <c r="AA81" s="729"/>
      <c r="AB81" s="729"/>
      <c r="AC81" s="729"/>
    </row>
    <row r="82" spans="1:29" ht="15" customHeight="1">
      <c r="A82" s="729"/>
      <c r="B82" s="729"/>
      <c r="C82" s="729"/>
      <c r="D82" s="729"/>
      <c r="E82" s="1069" t="s">
        <v>611</v>
      </c>
      <c r="F82" s="1070"/>
      <c r="G82" s="732" t="s">
        <v>615</v>
      </c>
      <c r="H82" s="732"/>
      <c r="I82" s="733"/>
      <c r="J82" s="733"/>
      <c r="K82" s="733"/>
      <c r="L82" s="733"/>
      <c r="M82" s="735" t="s">
        <v>624</v>
      </c>
      <c r="N82" s="735" t="s">
        <v>626</v>
      </c>
      <c r="O82" s="730" t="s">
        <v>627</v>
      </c>
      <c r="P82" s="736"/>
      <c r="Q82" s="729"/>
      <c r="R82" s="729"/>
      <c r="S82" s="731"/>
      <c r="T82" s="729"/>
      <c r="U82" s="729"/>
      <c r="V82" s="729"/>
      <c r="W82" s="731"/>
      <c r="X82" s="729"/>
      <c r="Y82" s="729"/>
      <c r="Z82" s="729"/>
      <c r="AA82" s="729"/>
      <c r="AB82" s="729"/>
      <c r="AC82" s="729"/>
    </row>
    <row r="83" spans="1:29" ht="15" customHeight="1">
      <c r="A83" s="729"/>
      <c r="B83" s="729"/>
      <c r="C83" s="729"/>
      <c r="D83" s="729"/>
      <c r="E83" s="1071"/>
      <c r="F83" s="1072"/>
      <c r="G83" s="732" t="s">
        <v>648</v>
      </c>
      <c r="H83" s="732"/>
      <c r="I83" s="733"/>
      <c r="J83" s="733"/>
      <c r="K83" s="733"/>
      <c r="L83" s="733"/>
      <c r="M83" s="735" t="s">
        <v>625</v>
      </c>
      <c r="N83" s="735" t="s">
        <v>627</v>
      </c>
      <c r="O83" s="735" t="s">
        <v>628</v>
      </c>
      <c r="P83" s="729"/>
      <c r="Q83" s="729"/>
      <c r="R83" s="729"/>
      <c r="S83" s="731"/>
      <c r="T83" s="729"/>
      <c r="U83" s="729"/>
      <c r="V83" s="729"/>
      <c r="W83" s="731"/>
      <c r="X83" s="729"/>
      <c r="Y83" s="729"/>
      <c r="Z83" s="729"/>
      <c r="AA83" s="729"/>
      <c r="AB83" s="729"/>
      <c r="AC83" s="729"/>
    </row>
  </sheetData>
  <sheetProtection formatRows="0"/>
  <mergeCells count="159">
    <mergeCell ref="E26:M26"/>
    <mergeCell ref="M22:M23"/>
    <mergeCell ref="N22:N23"/>
    <mergeCell ref="O22:O23"/>
    <mergeCell ref="P22:Q23"/>
    <mergeCell ref="R22:X23"/>
    <mergeCell ref="Y22:Y23"/>
    <mergeCell ref="I22:J23"/>
    <mergeCell ref="O26:Q26"/>
    <mergeCell ref="R26:X26"/>
    <mergeCell ref="AB31:AC31"/>
    <mergeCell ref="Z22:Z23"/>
    <mergeCell ref="AA22:AA23"/>
    <mergeCell ref="O27:Q27"/>
    <mergeCell ref="O28:Q28"/>
    <mergeCell ref="R27:X27"/>
    <mergeCell ref="R28:X28"/>
    <mergeCell ref="O29:Q29"/>
    <mergeCell ref="R29:X29"/>
    <mergeCell ref="B22:B23"/>
    <mergeCell ref="H22:H23"/>
    <mergeCell ref="L22:L23"/>
    <mergeCell ref="C22:D23"/>
    <mergeCell ref="K20:K21"/>
    <mergeCell ref="L20:L21"/>
    <mergeCell ref="P20:Q21"/>
    <mergeCell ref="R21:T21"/>
    <mergeCell ref="V21:X21"/>
    <mergeCell ref="B20:B21"/>
    <mergeCell ref="E20:E21"/>
    <mergeCell ref="F20:F21"/>
    <mergeCell ref="G20:G21"/>
    <mergeCell ref="H20:H21"/>
    <mergeCell ref="I20:J21"/>
    <mergeCell ref="D20:D21"/>
    <mergeCell ref="K18:K19"/>
    <mergeCell ref="L18:L19"/>
    <mergeCell ref="P18:Q19"/>
    <mergeCell ref="R19:T19"/>
    <mergeCell ref="V19:X19"/>
    <mergeCell ref="B18:B19"/>
    <mergeCell ref="E18:E19"/>
    <mergeCell ref="F18:F19"/>
    <mergeCell ref="G18:G19"/>
    <mergeCell ref="H18:H19"/>
    <mergeCell ref="I18:J19"/>
    <mergeCell ref="D18:D19"/>
    <mergeCell ref="K16:K17"/>
    <mergeCell ref="L16:L17"/>
    <mergeCell ref="P16:Q17"/>
    <mergeCell ref="R17:T17"/>
    <mergeCell ref="V17:X17"/>
    <mergeCell ref="B16:B17"/>
    <mergeCell ref="E16:E17"/>
    <mergeCell ref="F16:F17"/>
    <mergeCell ref="G16:G17"/>
    <mergeCell ref="H16:H17"/>
    <mergeCell ref="I16:J17"/>
    <mergeCell ref="D16:D17"/>
    <mergeCell ref="K14:K15"/>
    <mergeCell ref="L14:L15"/>
    <mergeCell ref="P14:Q15"/>
    <mergeCell ref="R15:T15"/>
    <mergeCell ref="V15:X15"/>
    <mergeCell ref="B14:B15"/>
    <mergeCell ref="E14:E15"/>
    <mergeCell ref="F14:F15"/>
    <mergeCell ref="G14:G15"/>
    <mergeCell ref="H14:H15"/>
    <mergeCell ref="I14:J15"/>
    <mergeCell ref="D14:D15"/>
    <mergeCell ref="B10:B11"/>
    <mergeCell ref="E10:E11"/>
    <mergeCell ref="F10:F11"/>
    <mergeCell ref="G10:G11"/>
    <mergeCell ref="H10:H11"/>
    <mergeCell ref="I10:J11"/>
    <mergeCell ref="D10:D11"/>
    <mergeCell ref="K12:K13"/>
    <mergeCell ref="L12:L13"/>
    <mergeCell ref="B12:B13"/>
    <mergeCell ref="E12:E13"/>
    <mergeCell ref="F12:F13"/>
    <mergeCell ref="G12:G13"/>
    <mergeCell ref="H12:H13"/>
    <mergeCell ref="I12:J13"/>
    <mergeCell ref="D12:D13"/>
    <mergeCell ref="AF6:AG7"/>
    <mergeCell ref="AF8:AF9"/>
    <mergeCell ref="AG8:AG9"/>
    <mergeCell ref="P1:Q1"/>
    <mergeCell ref="L2:N2"/>
    <mergeCell ref="L3:N3"/>
    <mergeCell ref="O4:Q4"/>
    <mergeCell ref="A8:A9"/>
    <mergeCell ref="B8:B9"/>
    <mergeCell ref="E8:E9"/>
    <mergeCell ref="F8:F9"/>
    <mergeCell ref="G8:G9"/>
    <mergeCell ref="H8:H9"/>
    <mergeCell ref="B6:B7"/>
    <mergeCell ref="E6:E7"/>
    <mergeCell ref="F6:H6"/>
    <mergeCell ref="K8:K9"/>
    <mergeCell ref="L8:L9"/>
    <mergeCell ref="P8:Q9"/>
    <mergeCell ref="C8:C9"/>
    <mergeCell ref="C6:D7"/>
    <mergeCell ref="D8:D9"/>
    <mergeCell ref="L6:L7"/>
    <mergeCell ref="R9:T9"/>
    <mergeCell ref="AF18:AF19"/>
    <mergeCell ref="AG18:AG19"/>
    <mergeCell ref="AF20:AF21"/>
    <mergeCell ref="AG20:AG21"/>
    <mergeCell ref="C10:C11"/>
    <mergeCell ref="C12:C13"/>
    <mergeCell ref="C14:C15"/>
    <mergeCell ref="C16:C17"/>
    <mergeCell ref="C18:C19"/>
    <mergeCell ref="C20:C21"/>
    <mergeCell ref="AF10:AF11"/>
    <mergeCell ref="AG10:AG11"/>
    <mergeCell ref="AF12:AF13"/>
    <mergeCell ref="AG12:AG13"/>
    <mergeCell ref="AF14:AF15"/>
    <mergeCell ref="AG14:AG15"/>
    <mergeCell ref="AF16:AF17"/>
    <mergeCell ref="AG16:AG17"/>
    <mergeCell ref="K10:K11"/>
    <mergeCell ref="L10:L11"/>
    <mergeCell ref="P10:Q11"/>
    <mergeCell ref="R11:T11"/>
    <mergeCell ref="V11:X11"/>
    <mergeCell ref="P12:Q13"/>
    <mergeCell ref="E78:F78"/>
    <mergeCell ref="G78:L78"/>
    <mergeCell ref="E79:F80"/>
    <mergeCell ref="E81:F81"/>
    <mergeCell ref="E82:F83"/>
    <mergeCell ref="R6:X7"/>
    <mergeCell ref="Y6:Y7"/>
    <mergeCell ref="AA6:AA7"/>
    <mergeCell ref="AB6:AB7"/>
    <mergeCell ref="E53:Y53"/>
    <mergeCell ref="E54:Y54"/>
    <mergeCell ref="E55:Y55"/>
    <mergeCell ref="K72:L72"/>
    <mergeCell ref="K73:L73"/>
    <mergeCell ref="V9:X9"/>
    <mergeCell ref="N6:N7"/>
    <mergeCell ref="O6:O7"/>
    <mergeCell ref="P6:Q7"/>
    <mergeCell ref="K6:K7"/>
    <mergeCell ref="M6:M7"/>
    <mergeCell ref="I6:J7"/>
    <mergeCell ref="I8:J9"/>
    <mergeCell ref="R13:T13"/>
    <mergeCell ref="V13:X13"/>
  </mergeCells>
  <phoneticPr fontId="7"/>
  <conditionalFormatting sqref="P10:Q11">
    <cfRule type="expression" dxfId="12" priority="62">
      <formula>AND($H$10="〇",$P$10="")</formula>
    </cfRule>
  </conditionalFormatting>
  <conditionalFormatting sqref="P12:Q13">
    <cfRule type="expression" dxfId="11" priority="61">
      <formula>AND($H$12="〇",$P$12="")</formula>
    </cfRule>
  </conditionalFormatting>
  <conditionalFormatting sqref="P14:Q15">
    <cfRule type="expression" dxfId="10" priority="60">
      <formula>AND($H$14="〇",$P$14="")</formula>
    </cfRule>
  </conditionalFormatting>
  <conditionalFormatting sqref="P16:Q17">
    <cfRule type="expression" dxfId="9" priority="59">
      <formula>AND($H$16="〇",$P$16="")</formula>
    </cfRule>
  </conditionalFormatting>
  <conditionalFormatting sqref="P18:Q19">
    <cfRule type="top10" dxfId="8" priority="58" rank="10"/>
  </conditionalFormatting>
  <conditionalFormatting sqref="P20:Q21">
    <cfRule type="expression" dxfId="7" priority="56">
      <formula>AND($H$20="〇",$P$20="")</formula>
    </cfRule>
    <cfRule type="expression" dxfId="6" priority="57">
      <formula>AND($H$20&lt;&gt;"〇",$P$20&lt;&gt;"")</formula>
    </cfRule>
  </conditionalFormatting>
  <dataValidations xWindow="705" yWindow="852" count="19">
    <dataValidation type="list" allowBlank="1" showInputMessage="1" showErrorMessage="1" promptTitle="入力時の注意（別紙要確認）" prompt="常勤：ひろばに７時間以上フルタイムで従事する方_x000a_非常勤：上記以外の方_x000a_※法人での雇われ方ではありません。_x000a__x000a_" sqref="K10:K21" xr:uid="{C025C9CC-C216-4B05-A3DE-7A3C4761DACF}">
      <formula1>"常勤,非常勤"</formula1>
    </dataValidation>
    <dataValidation allowBlank="1" showInputMessage="1" showErrorMessage="1" promptTitle="入力時不要" prompt="自動計算されます" sqref="K22:K23" xr:uid="{1D991E7F-F60E-4B80-8CF2-AC69F7D13038}"/>
    <dataValidation type="list" allowBlank="1" showInputMessage="1" showErrorMessage="1" promptTitle="入力時の注意" prompt="プルダウンより選択してください。" sqref="E10:E21 F8:H8" xr:uid="{612F7085-1874-45D8-AA37-9FF1EE222732}">
      <formula1>"　,〇"</formula1>
    </dataValidation>
    <dataValidation type="list" allowBlank="1" showInputMessage="1" showErrorMessage="1" promptTitle="入力時の注意" prompt="プルダウンより選択してください。" sqref="L10:L21" xr:uid="{42F7836B-80AA-43F4-8A64-4C9FEB2E4410}">
      <formula1>"おでかけひろば責任者,おでかけひろばスタッフ"</formula1>
    </dataValidation>
    <dataValidation allowBlank="1" showInputMessage="1" showErrorMessage="1" promptTitle="入力不要" prompt="右の欄の水色セルに入力してください。" sqref="O10:O21" xr:uid="{4AC07AF0-3A87-4ED6-B935-C6431BBA1D9D}"/>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M10 M12 M14 M16 M18 M20" xr:uid="{3C1BC5FA-BE41-4C3B-91E1-5F15990E2F96}">
      <formula1>"保育士,保育サポーター研修修了,子育て支援員研修修了"</formula1>
    </dataValidation>
    <dataValidation type="list" allowBlank="1" showInputMessage="1" showErrorMessage="1" promptTitle="入力時の注意" prompt="施設を兼任する場合は〇を選択し_x000a_備考欄に従事する_x000a_施設名を記入してください。" sqref="H10:H21" xr:uid="{3B754369-A8D1-4AB0-ACE7-CA0410F2491E}">
      <formula1>"　,〇"</formula1>
    </dataValidation>
    <dataValidation allowBlank="1" showInputMessage="1" showErrorMessage="1" promptTitle="入力時の注意" prompt="1‐⑥別紙に記載の_x000a_資格について、_x000a_所持している場合は_x000a_ご記入ください。" sqref="M11 M13 M15 M17 M19 M21" xr:uid="{8F573B8B-E5A8-48D8-B1C4-723F3DECCF26}"/>
    <dataValidation type="list" allowBlank="1" showInputMessage="1" showErrorMessage="1" promptTitle="入力時の注意" prompt="ほっと・ワークに従事される場合は_x000a_〇を選択してください。" sqref="F10:F21" xr:uid="{F5BA84CF-B15F-4886-BCCB-878A59321445}">
      <formula1>"　,〇"</formula1>
    </dataValidation>
    <dataValidation type="list" allowBlank="1" showInputMessage="1" showErrorMessage="1" promptTitle="入力時の注意" prompt="レスパイトに従事される場合は_x000a_〇を選択してください。" sqref="G10:G21" xr:uid="{929FBDA3-D601-49A4-842A-CCC9F57F44FF}">
      <formula1>"　,〇"</formula1>
    </dataValidation>
    <dataValidation allowBlank="1" showInputMessage="1" showErrorMessage="1" promptTitle="入力時の注意" prompt="資格に記載の氏名と_x000a_齟齬のないようご注意ください。_x000a_旧姓等で氏名が異なる場合_x000a_どちらも１枠に記入してください。" sqref="I10:J21" xr:uid="{359044FC-C67F-4540-964B-138B19427D2B}"/>
    <dataValidation allowBlank="1" showInputMessage="1" showErrorMessage="1" promptTitle="記入時の注意（労基法の内容を確認してください。）" prompt="休憩時間がない場合記入不要。_x000a_６時間以上８時間以下：４５分_x000a_８時間以上：１時間" sqref="Y10:Y21" xr:uid="{CE86E4F6-265E-44C3-A739-2CBF5DA11561}"/>
    <dataValidation allowBlank="1" showInputMessage="1" showErrorMessage="1" promptTitle="入力時の注意" prompt="24時間標記で_x000a_ご記入ください。" sqref="R11:T11 V11:X11 R13:T13 V13:X13 R15:T15 V15:X15 R17:T17 V17:X17 R19:T19 V19:X19 R21:T21 V21:X21" xr:uid="{984CDD59-EC2F-4FA4-B443-665FDAAD0FEA}"/>
    <dataValidation allowBlank="1" showInputMessage="1" showErrorMessage="1" promptTitle="入力時の注意" prompt="法人内の他のひろばを_x000a_兼任し、他の構成員名簿に_x000a_記載がある場合_x000a_該当の施設名を_x000a_補記してください。" sqref="P10:Q21" xr:uid="{27E52063-0E7B-4DE9-B6BD-6194666B1BB4}"/>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N10 N12 N14 N16 N18 N20" xr:uid="{0DB78934-DA9D-49EE-A021-CB7B3CBA0EC0}">
      <formula1>"有,無"</formula1>
    </dataValidation>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N11 N13 N15 N17 N19 N21" xr:uid="{E7027C47-1FF3-4BD0-8CFE-12F7B4E5601C}"/>
    <dataValidation allowBlank="1" showInputMessage="1" showErrorMessage="1" promptTitle="入力時の注意" prompt="ひと月に平均で何日ひろばに_x000a_従事するか記入してください。_x000a_※なお、他の施設と兼任する_x000a_場合、同じ方のひと月の_x000a_従事日数が31日間を_x000a_超えないよう注意してください。_x000a__x000a_" sqref="S10 S12 S14 S16 S18 S20" xr:uid="{BD0C466F-8E97-44B3-818C-C0A03870B614}"/>
    <dataValidation allowBlank="1" showInputMessage="1" showErrorMessage="1" promptTitle="入力時の注意" prompt="自動で入力されます" sqref="F22:F23" xr:uid="{2B87AA68-00C3-4B73-9320-31A6CAA88142}"/>
    <dataValidation allowBlank="1" showInputMessage="1" showErrorMessage="1" promptTitle="入力不要" prompt="自動で入力されます。" sqref="AA10:AB23 C10:D23" xr:uid="{209BD3ED-A9E3-475F-A2FC-6BBCC92DE0DD}"/>
  </dataValidations>
  <printOptions horizontalCentered="1"/>
  <pageMargins left="0.55118110236220474" right="0.39370078740157483" top="0.82677165354330717" bottom="0.59055118110236227" header="0.55118110236220474" footer="0.51181102362204722"/>
  <pageSetup paperSize="9" scale="44" orientation="landscape" horizontalDpi="300" verticalDpi="300" r:id="rId1"/>
  <headerFooter alignWithMargins="0">
    <oddHeader>&amp;F</oddHeader>
  </headerFooter>
  <rowBreaks count="1" manualBreakCount="1">
    <brk id="30" max="28"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H168"/>
  <sheetViews>
    <sheetView view="pageBreakPreview" zoomScaleNormal="85" zoomScaleSheetLayoutView="100" workbookViewId="0">
      <selection activeCell="A3" sqref="A3:E3"/>
    </sheetView>
  </sheetViews>
  <sheetFormatPr defaultColWidth="8.1640625" defaultRowHeight="15" customHeight="1"/>
  <cols>
    <col min="1" max="1" width="3.33203125" style="27" customWidth="1"/>
    <col min="2" max="2" width="16.08203125" style="27" customWidth="1"/>
    <col min="3" max="3" width="34" style="27" customWidth="1"/>
    <col min="4" max="4" width="14.33203125" style="27" customWidth="1"/>
    <col min="5" max="5" width="23" style="27" customWidth="1"/>
    <col min="6" max="6" width="38.1640625" style="27" customWidth="1"/>
    <col min="7" max="18" width="8.08203125" style="27" customWidth="1"/>
    <col min="19" max="16384" width="8.1640625" style="27"/>
  </cols>
  <sheetData>
    <row r="1" spans="1:6" ht="15" customHeight="1">
      <c r="A1" s="26"/>
      <c r="B1" s="26"/>
      <c r="C1" s="26"/>
      <c r="D1" s="26"/>
      <c r="E1" s="431" t="s">
        <v>154</v>
      </c>
    </row>
    <row r="2" spans="1:6" ht="15.75" customHeight="1">
      <c r="A2" s="156"/>
      <c r="B2" s="156"/>
      <c r="C2" s="156"/>
      <c r="D2" s="156"/>
      <c r="E2" s="168" t="s">
        <v>653</v>
      </c>
    </row>
    <row r="3" spans="1:6" ht="21" customHeight="1">
      <c r="A3" s="1247" t="s">
        <v>116</v>
      </c>
      <c r="B3" s="1247"/>
      <c r="C3" s="1247"/>
      <c r="D3" s="1247"/>
      <c r="E3" s="1247"/>
    </row>
    <row r="4" spans="1:6" ht="15.75" customHeight="1">
      <c r="A4" s="1248" t="s">
        <v>117</v>
      </c>
      <c r="B4" s="1248"/>
      <c r="C4" s="1248"/>
      <c r="D4" s="1248"/>
      <c r="E4" s="1248"/>
    </row>
    <row r="5" spans="1:6" ht="15.75" customHeight="1">
      <c r="A5" s="157"/>
      <c r="B5" s="158"/>
      <c r="C5" s="218" t="s">
        <v>284</v>
      </c>
      <c r="D5" s="621" t="str">
        <f>'1-① '!G7</f>
        <v>せたがやひろば</v>
      </c>
      <c r="E5" s="620"/>
      <c r="F5" s="51" t="s">
        <v>541</v>
      </c>
    </row>
    <row r="6" spans="1:6" ht="15.75" customHeight="1">
      <c r="A6" s="157"/>
      <c r="B6" s="159" t="s">
        <v>647</v>
      </c>
      <c r="C6" s="160"/>
      <c r="D6" s="160"/>
      <c r="E6" s="160"/>
    </row>
    <row r="7" spans="1:6" ht="21.75" customHeight="1">
      <c r="A7" s="156"/>
      <c r="B7" s="1249" t="s">
        <v>118</v>
      </c>
      <c r="C7" s="618" t="s">
        <v>86</v>
      </c>
      <c r="D7" s="1251" t="s">
        <v>87</v>
      </c>
      <c r="E7" s="1252"/>
    </row>
    <row r="8" spans="1:6" ht="21.75" customHeight="1" thickBot="1">
      <c r="A8" s="156"/>
      <c r="B8" s="1250"/>
      <c r="C8" s="619" t="s">
        <v>119</v>
      </c>
      <c r="D8" s="1253"/>
      <c r="E8" s="1254"/>
    </row>
    <row r="9" spans="1:6" ht="21.75" customHeight="1" thickTop="1">
      <c r="A9" s="1255" t="s">
        <v>92</v>
      </c>
      <c r="B9" s="1256" t="s">
        <v>94</v>
      </c>
      <c r="C9" s="1258" t="s">
        <v>120</v>
      </c>
      <c r="D9" s="1260" t="s">
        <v>121</v>
      </c>
      <c r="E9" s="1261"/>
    </row>
    <row r="10" spans="1:6" ht="21.75" customHeight="1">
      <c r="A10" s="1255"/>
      <c r="B10" s="1257"/>
      <c r="C10" s="1259"/>
      <c r="D10" s="1262"/>
      <c r="E10" s="1263"/>
    </row>
    <row r="11" spans="1:6" ht="21.5" customHeight="1">
      <c r="A11" s="1216">
        <v>1</v>
      </c>
      <c r="B11" s="1172" t="s">
        <v>577</v>
      </c>
      <c r="C11" s="1170" t="s">
        <v>578</v>
      </c>
      <c r="D11" s="1265" t="s">
        <v>583</v>
      </c>
      <c r="E11" s="1266"/>
    </row>
    <row r="12" spans="1:6" ht="21.75" customHeight="1">
      <c r="A12" s="1216"/>
      <c r="B12" s="1264"/>
      <c r="C12" s="1113"/>
      <c r="D12" s="1267"/>
      <c r="E12" s="1268"/>
    </row>
    <row r="13" spans="1:6" ht="21.75" customHeight="1">
      <c r="A13" s="1216">
        <v>2</v>
      </c>
      <c r="B13" s="1269" t="s">
        <v>579</v>
      </c>
      <c r="C13" s="1270" t="s">
        <v>580</v>
      </c>
      <c r="D13" s="1267"/>
      <c r="E13" s="1268"/>
    </row>
    <row r="14" spans="1:6" ht="21.75" customHeight="1">
      <c r="A14" s="1216"/>
      <c r="B14" s="1264"/>
      <c r="C14" s="1113"/>
      <c r="D14" s="1267"/>
      <c r="E14" s="1268"/>
    </row>
    <row r="15" spans="1:6" ht="21.75" customHeight="1">
      <c r="A15" s="1216">
        <v>3</v>
      </c>
      <c r="B15" s="1269" t="s">
        <v>581</v>
      </c>
      <c r="C15" s="1270" t="s">
        <v>582</v>
      </c>
      <c r="D15" s="1267" t="s">
        <v>584</v>
      </c>
      <c r="E15" s="1268"/>
    </row>
    <row r="16" spans="1:6" ht="21.75" customHeight="1">
      <c r="A16" s="1216"/>
      <c r="B16" s="1264"/>
      <c r="C16" s="1113"/>
      <c r="D16" s="1267"/>
      <c r="E16" s="1268"/>
    </row>
    <row r="17" spans="1:5" ht="21.75" hidden="1" customHeight="1">
      <c r="A17" s="1216">
        <v>4</v>
      </c>
      <c r="B17" s="1217"/>
      <c r="C17" s="1219"/>
      <c r="D17" s="1221"/>
      <c r="E17" s="1222"/>
    </row>
    <row r="18" spans="1:5" ht="21.75" hidden="1" customHeight="1">
      <c r="A18" s="1216"/>
      <c r="B18" s="1218"/>
      <c r="C18" s="1220"/>
      <c r="D18" s="1221"/>
      <c r="E18" s="1222"/>
    </row>
    <row r="19" spans="1:5" ht="21.75" hidden="1" customHeight="1">
      <c r="A19" s="1216">
        <v>5</v>
      </c>
      <c r="B19" s="1217"/>
      <c r="C19" s="1219"/>
      <c r="D19" s="1221"/>
      <c r="E19" s="1222"/>
    </row>
    <row r="20" spans="1:5" ht="21.75" hidden="1" customHeight="1">
      <c r="A20" s="1216"/>
      <c r="B20" s="1218"/>
      <c r="C20" s="1220"/>
      <c r="D20" s="1221"/>
      <c r="E20" s="1222"/>
    </row>
    <row r="21" spans="1:5" ht="21.75" hidden="1" customHeight="1">
      <c r="A21" s="1216">
        <v>6</v>
      </c>
      <c r="B21" s="1217"/>
      <c r="C21" s="1219"/>
      <c r="D21" s="1221"/>
      <c r="E21" s="1222"/>
    </row>
    <row r="22" spans="1:5" ht="21.75" hidden="1" customHeight="1">
      <c r="A22" s="1216"/>
      <c r="B22" s="1218"/>
      <c r="C22" s="1220"/>
      <c r="D22" s="1221"/>
      <c r="E22" s="1222"/>
    </row>
    <row r="23" spans="1:5" ht="21.75" hidden="1" customHeight="1">
      <c r="A23" s="1216">
        <v>7</v>
      </c>
      <c r="B23" s="1217"/>
      <c r="C23" s="1219"/>
      <c r="D23" s="1221"/>
      <c r="E23" s="1222"/>
    </row>
    <row r="24" spans="1:5" ht="21.75" hidden="1" customHeight="1">
      <c r="A24" s="1216"/>
      <c r="B24" s="1218"/>
      <c r="C24" s="1220"/>
      <c r="D24" s="1221"/>
      <c r="E24" s="1222"/>
    </row>
    <row r="25" spans="1:5" ht="21.75" hidden="1" customHeight="1">
      <c r="A25" s="1216">
        <v>8</v>
      </c>
      <c r="B25" s="1217"/>
      <c r="C25" s="1219"/>
      <c r="D25" s="1221"/>
      <c r="E25" s="1222"/>
    </row>
    <row r="26" spans="1:5" ht="21.75" hidden="1" customHeight="1">
      <c r="A26" s="1216"/>
      <c r="B26" s="1218"/>
      <c r="C26" s="1220"/>
      <c r="D26" s="1221"/>
      <c r="E26" s="1222"/>
    </row>
    <row r="27" spans="1:5" ht="21.75" hidden="1" customHeight="1">
      <c r="A27" s="1216">
        <v>9</v>
      </c>
      <c r="B27" s="1217"/>
      <c r="C27" s="1219"/>
      <c r="D27" s="1221"/>
      <c r="E27" s="1222"/>
    </row>
    <row r="28" spans="1:5" ht="21.75" hidden="1" customHeight="1">
      <c r="A28" s="1216"/>
      <c r="B28" s="1218"/>
      <c r="C28" s="1220"/>
      <c r="D28" s="1221"/>
      <c r="E28" s="1222"/>
    </row>
    <row r="29" spans="1:5" ht="21.75" hidden="1" customHeight="1">
      <c r="A29" s="1216">
        <v>10</v>
      </c>
      <c r="B29" s="1217"/>
      <c r="C29" s="1219"/>
      <c r="D29" s="1221"/>
      <c r="E29" s="1222"/>
    </row>
    <row r="30" spans="1:5" ht="21.75" hidden="1" customHeight="1">
      <c r="A30" s="1216"/>
      <c r="B30" s="1218"/>
      <c r="C30" s="1220"/>
      <c r="D30" s="1221"/>
      <c r="E30" s="1222"/>
    </row>
    <row r="31" spans="1:5" ht="21.75" hidden="1" customHeight="1">
      <c r="A31" s="1216">
        <v>11</v>
      </c>
      <c r="B31" s="1217"/>
      <c r="C31" s="1219"/>
      <c r="D31" s="1221"/>
      <c r="E31" s="1222"/>
    </row>
    <row r="32" spans="1:5" ht="21.75" hidden="1" customHeight="1">
      <c r="A32" s="1216"/>
      <c r="B32" s="1218"/>
      <c r="C32" s="1220"/>
      <c r="D32" s="1221"/>
      <c r="E32" s="1222"/>
    </row>
    <row r="33" spans="1:5" ht="21.75" hidden="1" customHeight="1">
      <c r="A33" s="1216">
        <v>12</v>
      </c>
      <c r="B33" s="1217"/>
      <c r="C33" s="1219"/>
      <c r="D33" s="1221"/>
      <c r="E33" s="1222"/>
    </row>
    <row r="34" spans="1:5" ht="21.75" hidden="1" customHeight="1">
      <c r="A34" s="1216"/>
      <c r="B34" s="1218"/>
      <c r="C34" s="1220"/>
      <c r="D34" s="1221"/>
      <c r="E34" s="1222"/>
    </row>
    <row r="35" spans="1:5" ht="21.75" hidden="1" customHeight="1">
      <c r="A35" s="1216">
        <v>13</v>
      </c>
      <c r="B35" s="1217"/>
      <c r="C35" s="1219"/>
      <c r="D35" s="1221"/>
      <c r="E35" s="1222"/>
    </row>
    <row r="36" spans="1:5" ht="21.75" hidden="1" customHeight="1">
      <c r="A36" s="1216"/>
      <c r="B36" s="1218"/>
      <c r="C36" s="1220"/>
      <c r="D36" s="1221"/>
      <c r="E36" s="1222"/>
    </row>
    <row r="37" spans="1:5" ht="21.75" hidden="1" customHeight="1">
      <c r="A37" s="1216">
        <v>14</v>
      </c>
      <c r="B37" s="1217"/>
      <c r="C37" s="1219"/>
      <c r="D37" s="1221"/>
      <c r="E37" s="1222"/>
    </row>
    <row r="38" spans="1:5" ht="21.75" hidden="1" customHeight="1">
      <c r="A38" s="1216"/>
      <c r="B38" s="1218"/>
      <c r="C38" s="1220"/>
      <c r="D38" s="1221"/>
      <c r="E38" s="1222"/>
    </row>
    <row r="39" spans="1:5" ht="21.75" hidden="1" customHeight="1">
      <c r="A39" s="1216">
        <v>15</v>
      </c>
      <c r="B39" s="1217"/>
      <c r="C39" s="1219"/>
      <c r="D39" s="1221"/>
      <c r="E39" s="1222"/>
    </row>
    <row r="40" spans="1:5" ht="21.75" hidden="1" customHeight="1">
      <c r="A40" s="1216"/>
      <c r="B40" s="1218"/>
      <c r="C40" s="1220"/>
      <c r="D40" s="1221"/>
      <c r="E40" s="1222"/>
    </row>
    <row r="41" spans="1:5" ht="21.75" hidden="1" customHeight="1">
      <c r="A41" s="1216">
        <v>16</v>
      </c>
      <c r="B41" s="1217"/>
      <c r="C41" s="1219"/>
      <c r="D41" s="1221"/>
      <c r="E41" s="1222"/>
    </row>
    <row r="42" spans="1:5" ht="21.75" hidden="1" customHeight="1">
      <c r="A42" s="1216"/>
      <c r="B42" s="1218"/>
      <c r="C42" s="1220"/>
      <c r="D42" s="1221"/>
      <c r="E42" s="1222"/>
    </row>
    <row r="43" spans="1:5" ht="21.5" hidden="1" customHeight="1">
      <c r="A43" s="1216">
        <v>17</v>
      </c>
      <c r="B43" s="1242"/>
      <c r="C43" s="1243"/>
      <c r="D43" s="1244"/>
      <c r="E43" s="1245"/>
    </row>
    <row r="44" spans="1:5" ht="21.75" hidden="1" customHeight="1">
      <c r="A44" s="1216"/>
      <c r="B44" s="1218"/>
      <c r="C44" s="1220"/>
      <c r="D44" s="1221"/>
      <c r="E44" s="1222"/>
    </row>
    <row r="45" spans="1:5" ht="21.75" hidden="1" customHeight="1">
      <c r="A45" s="1216">
        <v>18</v>
      </c>
      <c r="B45" s="1217"/>
      <c r="C45" s="1219"/>
      <c r="D45" s="1221"/>
      <c r="E45" s="1222"/>
    </row>
    <row r="46" spans="1:5" ht="21.75" hidden="1" customHeight="1">
      <c r="A46" s="1216"/>
      <c r="B46" s="1218"/>
      <c r="C46" s="1220"/>
      <c r="D46" s="1221"/>
      <c r="E46" s="1222"/>
    </row>
    <row r="47" spans="1:5" ht="21.75" hidden="1" customHeight="1">
      <c r="A47" s="1216">
        <v>19</v>
      </c>
      <c r="B47" s="1217"/>
      <c r="C47" s="1219"/>
      <c r="D47" s="1221"/>
      <c r="E47" s="1222"/>
    </row>
    <row r="48" spans="1:5" ht="21.75" hidden="1" customHeight="1">
      <c r="A48" s="1216"/>
      <c r="B48" s="1218"/>
      <c r="C48" s="1220"/>
      <c r="D48" s="1221"/>
      <c r="E48" s="1222"/>
    </row>
    <row r="49" spans="1:5" ht="21.75" hidden="1" customHeight="1">
      <c r="A49" s="1216">
        <v>20</v>
      </c>
      <c r="B49" s="1217"/>
      <c r="C49" s="1219"/>
      <c r="D49" s="1221"/>
      <c r="E49" s="1222"/>
    </row>
    <row r="50" spans="1:5" ht="21.75" hidden="1" customHeight="1">
      <c r="A50" s="1216"/>
      <c r="B50" s="1218"/>
      <c r="C50" s="1220"/>
      <c r="D50" s="1221"/>
      <c r="E50" s="1222"/>
    </row>
    <row r="51" spans="1:5" ht="21.75" hidden="1" customHeight="1">
      <c r="A51" s="1216">
        <v>21</v>
      </c>
      <c r="B51" s="1217"/>
      <c r="C51" s="1219"/>
      <c r="D51" s="1221"/>
      <c r="E51" s="1222"/>
    </row>
    <row r="52" spans="1:5" ht="21.75" hidden="1" customHeight="1">
      <c r="A52" s="1216"/>
      <c r="B52" s="1218"/>
      <c r="C52" s="1220"/>
      <c r="D52" s="1221"/>
      <c r="E52" s="1222"/>
    </row>
    <row r="53" spans="1:5" ht="21.75" hidden="1" customHeight="1">
      <c r="A53" s="1216">
        <v>22</v>
      </c>
      <c r="B53" s="1217"/>
      <c r="C53" s="1219"/>
      <c r="D53" s="1221"/>
      <c r="E53" s="1222"/>
    </row>
    <row r="54" spans="1:5" ht="21.75" hidden="1" customHeight="1">
      <c r="A54" s="1216"/>
      <c r="B54" s="1218"/>
      <c r="C54" s="1220"/>
      <c r="D54" s="1221"/>
      <c r="E54" s="1222"/>
    </row>
    <row r="55" spans="1:5" ht="21.75" hidden="1" customHeight="1">
      <c r="A55" s="1216">
        <v>23</v>
      </c>
      <c r="B55" s="1217"/>
      <c r="C55" s="1219"/>
      <c r="D55" s="1221"/>
      <c r="E55" s="1222"/>
    </row>
    <row r="56" spans="1:5" ht="21.75" hidden="1" customHeight="1">
      <c r="A56" s="1216"/>
      <c r="B56" s="1218"/>
      <c r="C56" s="1220"/>
      <c r="D56" s="1221"/>
      <c r="E56" s="1222"/>
    </row>
    <row r="57" spans="1:5" ht="21.75" hidden="1" customHeight="1">
      <c r="A57" s="1216">
        <v>24</v>
      </c>
      <c r="B57" s="1217"/>
      <c r="C57" s="1219"/>
      <c r="D57" s="1221"/>
      <c r="E57" s="1222"/>
    </row>
    <row r="58" spans="1:5" ht="21.75" hidden="1" customHeight="1">
      <c r="A58" s="1216"/>
      <c r="B58" s="1218"/>
      <c r="C58" s="1220"/>
      <c r="D58" s="1221"/>
      <c r="E58" s="1222"/>
    </row>
    <row r="59" spans="1:5" ht="21.75" hidden="1" customHeight="1">
      <c r="A59" s="1216">
        <v>25</v>
      </c>
      <c r="B59" s="1217"/>
      <c r="C59" s="1219"/>
      <c r="D59" s="1221"/>
      <c r="E59" s="1222"/>
    </row>
    <row r="60" spans="1:5" ht="21.75" hidden="1" customHeight="1">
      <c r="A60" s="1216"/>
      <c r="B60" s="1218"/>
      <c r="C60" s="1220"/>
      <c r="D60" s="1221"/>
      <c r="E60" s="1222"/>
    </row>
    <row r="61" spans="1:5" ht="21.75" hidden="1" customHeight="1">
      <c r="A61" s="1216">
        <v>26</v>
      </c>
      <c r="B61" s="1217"/>
      <c r="C61" s="1219"/>
      <c r="D61" s="1221"/>
      <c r="E61" s="1222"/>
    </row>
    <row r="62" spans="1:5" ht="21.75" hidden="1" customHeight="1">
      <c r="A62" s="1216"/>
      <c r="B62" s="1218"/>
      <c r="C62" s="1220"/>
      <c r="D62" s="1221"/>
      <c r="E62" s="1222"/>
    </row>
    <row r="63" spans="1:5" ht="21.75" hidden="1" customHeight="1">
      <c r="A63" s="1216">
        <v>27</v>
      </c>
      <c r="B63" s="1217"/>
      <c r="C63" s="1219"/>
      <c r="D63" s="1221"/>
      <c r="E63" s="1222"/>
    </row>
    <row r="64" spans="1:5" ht="21.75" hidden="1" customHeight="1">
      <c r="A64" s="1216"/>
      <c r="B64" s="1218"/>
      <c r="C64" s="1220"/>
      <c r="D64" s="1221"/>
      <c r="E64" s="1222"/>
    </row>
    <row r="65" spans="1:5" ht="21.75" hidden="1" customHeight="1">
      <c r="A65" s="1216">
        <v>28</v>
      </c>
      <c r="B65" s="1217"/>
      <c r="C65" s="1219"/>
      <c r="D65" s="1221"/>
      <c r="E65" s="1222"/>
    </row>
    <row r="66" spans="1:5" ht="21.75" hidden="1" customHeight="1">
      <c r="A66" s="1216"/>
      <c r="B66" s="1218"/>
      <c r="C66" s="1220"/>
      <c r="D66" s="1221"/>
      <c r="E66" s="1222"/>
    </row>
    <row r="67" spans="1:5" ht="21.75" hidden="1" customHeight="1">
      <c r="A67" s="1216">
        <v>29</v>
      </c>
      <c r="B67" s="1217"/>
      <c r="C67" s="1219"/>
      <c r="D67" s="1221"/>
      <c r="E67" s="1222"/>
    </row>
    <row r="68" spans="1:5" ht="21.75" hidden="1" customHeight="1">
      <c r="A68" s="1216"/>
      <c r="B68" s="1218"/>
      <c r="C68" s="1220"/>
      <c r="D68" s="1221"/>
      <c r="E68" s="1222"/>
    </row>
    <row r="69" spans="1:5" ht="21.75" hidden="1" customHeight="1">
      <c r="A69" s="1216">
        <v>30</v>
      </c>
      <c r="B69" s="1217"/>
      <c r="C69" s="1219"/>
      <c r="D69" s="1221"/>
      <c r="E69" s="1222"/>
    </row>
    <row r="70" spans="1:5" ht="21.75" hidden="1" customHeight="1">
      <c r="A70" s="1216"/>
      <c r="B70" s="1218"/>
      <c r="C70" s="1220"/>
      <c r="D70" s="1221"/>
      <c r="E70" s="1222"/>
    </row>
    <row r="71" spans="1:5" ht="21.75" hidden="1" customHeight="1">
      <c r="A71" s="1216">
        <v>31</v>
      </c>
      <c r="B71" s="1217"/>
      <c r="C71" s="1219"/>
      <c r="D71" s="1221"/>
      <c r="E71" s="1222"/>
    </row>
    <row r="72" spans="1:5" ht="21.75" hidden="1" customHeight="1">
      <c r="A72" s="1216"/>
      <c r="B72" s="1218"/>
      <c r="C72" s="1220"/>
      <c r="D72" s="1221"/>
      <c r="E72" s="1222"/>
    </row>
    <row r="73" spans="1:5" ht="21.75" hidden="1" customHeight="1">
      <c r="A73" s="1216">
        <v>32</v>
      </c>
      <c r="B73" s="1217"/>
      <c r="C73" s="1219"/>
      <c r="D73" s="1221"/>
      <c r="E73" s="1222"/>
    </row>
    <row r="74" spans="1:5" ht="21.75" hidden="1" customHeight="1">
      <c r="A74" s="1216"/>
      <c r="B74" s="1218"/>
      <c r="C74" s="1220"/>
      <c r="D74" s="1221"/>
      <c r="E74" s="1222"/>
    </row>
    <row r="75" spans="1:5" ht="21.75" hidden="1" customHeight="1">
      <c r="A75" s="1216">
        <v>33</v>
      </c>
      <c r="B75" s="1217"/>
      <c r="C75" s="1219"/>
      <c r="D75" s="1221"/>
      <c r="E75" s="1222"/>
    </row>
    <row r="76" spans="1:5" ht="21.75" hidden="1" customHeight="1">
      <c r="A76" s="1216"/>
      <c r="B76" s="1218"/>
      <c r="C76" s="1220"/>
      <c r="D76" s="1221"/>
      <c r="E76" s="1222"/>
    </row>
    <row r="77" spans="1:5" ht="21.75" hidden="1" customHeight="1">
      <c r="A77" s="1216">
        <v>34</v>
      </c>
      <c r="B77" s="1217"/>
      <c r="C77" s="1219"/>
      <c r="D77" s="1221"/>
      <c r="E77" s="1222"/>
    </row>
    <row r="78" spans="1:5" ht="21.75" hidden="1" customHeight="1">
      <c r="A78" s="1216"/>
      <c r="B78" s="1218"/>
      <c r="C78" s="1220"/>
      <c r="D78" s="1221"/>
      <c r="E78" s="1222"/>
    </row>
    <row r="79" spans="1:5" ht="21.75" hidden="1" customHeight="1">
      <c r="A79" s="1216">
        <v>35</v>
      </c>
      <c r="B79" s="1217"/>
      <c r="C79" s="1219"/>
      <c r="D79" s="1221"/>
      <c r="E79" s="1222"/>
    </row>
    <row r="80" spans="1:5" ht="21.75" hidden="1" customHeight="1">
      <c r="A80" s="1216"/>
      <c r="B80" s="1229"/>
      <c r="C80" s="1230"/>
      <c r="D80" s="1231"/>
      <c r="E80" s="1232"/>
    </row>
    <row r="81" spans="1:5" ht="21.75" hidden="1" customHeight="1">
      <c r="A81" s="1216">
        <v>36</v>
      </c>
      <c r="B81" s="1217"/>
      <c r="C81" s="1219"/>
      <c r="D81" s="1221"/>
      <c r="E81" s="1222"/>
    </row>
    <row r="82" spans="1:5" ht="21.75" hidden="1" customHeight="1">
      <c r="A82" s="1216"/>
      <c r="B82" s="1218"/>
      <c r="C82" s="1220"/>
      <c r="D82" s="1221"/>
      <c r="E82" s="1222"/>
    </row>
    <row r="83" spans="1:5" ht="21.75" hidden="1" customHeight="1">
      <c r="A83" s="1216">
        <v>37</v>
      </c>
      <c r="B83" s="1217"/>
      <c r="C83" s="1219"/>
      <c r="D83" s="1221"/>
      <c r="E83" s="1222"/>
    </row>
    <row r="84" spans="1:5" ht="21.75" hidden="1" customHeight="1">
      <c r="A84" s="1216"/>
      <c r="B84" s="1218"/>
      <c r="C84" s="1220"/>
      <c r="D84" s="1221"/>
      <c r="E84" s="1222"/>
    </row>
    <row r="85" spans="1:5" ht="21.75" hidden="1" customHeight="1">
      <c r="A85" s="1216">
        <v>38</v>
      </c>
      <c r="B85" s="1217"/>
      <c r="C85" s="1219"/>
      <c r="D85" s="1221"/>
      <c r="E85" s="1222"/>
    </row>
    <row r="86" spans="1:5" ht="21.75" hidden="1" customHeight="1">
      <c r="A86" s="1216"/>
      <c r="B86" s="1218"/>
      <c r="C86" s="1220"/>
      <c r="D86" s="1221"/>
      <c r="E86" s="1222"/>
    </row>
    <row r="87" spans="1:5" ht="21.75" hidden="1" customHeight="1">
      <c r="A87" s="1216">
        <v>39</v>
      </c>
      <c r="B87" s="1217"/>
      <c r="C87" s="1219"/>
      <c r="D87" s="1221"/>
      <c r="E87" s="1222"/>
    </row>
    <row r="88" spans="1:5" ht="21.75" hidden="1" customHeight="1">
      <c r="A88" s="1216"/>
      <c r="B88" s="1218"/>
      <c r="C88" s="1220"/>
      <c r="D88" s="1221"/>
      <c r="E88" s="1222"/>
    </row>
    <row r="89" spans="1:5" ht="21.75" hidden="1" customHeight="1">
      <c r="A89" s="1216">
        <v>40</v>
      </c>
      <c r="B89" s="1217"/>
      <c r="C89" s="1219"/>
      <c r="D89" s="1221"/>
      <c r="E89" s="1222"/>
    </row>
    <row r="90" spans="1:5" ht="21.75" hidden="1" customHeight="1">
      <c r="A90" s="1216"/>
      <c r="B90" s="1218"/>
      <c r="C90" s="1220"/>
      <c r="D90" s="1221"/>
      <c r="E90" s="1222"/>
    </row>
    <row r="91" spans="1:5" ht="21.75" hidden="1" customHeight="1">
      <c r="A91" s="1216">
        <v>41</v>
      </c>
      <c r="B91" s="1217"/>
      <c r="C91" s="1219"/>
      <c r="D91" s="1221"/>
      <c r="E91" s="1222"/>
    </row>
    <row r="92" spans="1:5" ht="21.75" hidden="1" customHeight="1">
      <c r="A92" s="1216"/>
      <c r="B92" s="1218"/>
      <c r="C92" s="1220"/>
      <c r="D92" s="1221"/>
      <c r="E92" s="1222"/>
    </row>
    <row r="93" spans="1:5" ht="21.75" hidden="1" customHeight="1">
      <c r="A93" s="1216">
        <v>42</v>
      </c>
      <c r="B93" s="1217"/>
      <c r="C93" s="1219"/>
      <c r="D93" s="1221"/>
      <c r="E93" s="1222"/>
    </row>
    <row r="94" spans="1:5" ht="21.75" hidden="1" customHeight="1">
      <c r="A94" s="1216"/>
      <c r="B94" s="1229"/>
      <c r="C94" s="1230"/>
      <c r="D94" s="1231"/>
      <c r="E94" s="1232"/>
    </row>
    <row r="95" spans="1:5" ht="21.75" hidden="1" customHeight="1">
      <c r="A95" s="1216">
        <v>43</v>
      </c>
      <c r="B95" s="1217"/>
      <c r="C95" s="1219"/>
      <c r="D95" s="1221"/>
      <c r="E95" s="1222"/>
    </row>
    <row r="96" spans="1:5" ht="21.75" hidden="1" customHeight="1">
      <c r="A96" s="1216"/>
      <c r="B96" s="1218"/>
      <c r="C96" s="1220"/>
      <c r="D96" s="1221"/>
      <c r="E96" s="1222"/>
    </row>
    <row r="97" spans="1:5" ht="21.75" hidden="1" customHeight="1">
      <c r="A97" s="1216">
        <v>44</v>
      </c>
      <c r="B97" s="1217"/>
      <c r="C97" s="1219"/>
      <c r="D97" s="1221"/>
      <c r="E97" s="1222"/>
    </row>
    <row r="98" spans="1:5" ht="21.75" hidden="1" customHeight="1">
      <c r="A98" s="1216"/>
      <c r="B98" s="1218"/>
      <c r="C98" s="1220"/>
      <c r="D98" s="1221"/>
      <c r="E98" s="1222"/>
    </row>
    <row r="99" spans="1:5" ht="21.75" hidden="1" customHeight="1">
      <c r="A99" s="1216">
        <v>45</v>
      </c>
      <c r="B99" s="1217"/>
      <c r="C99" s="1219"/>
      <c r="D99" s="1221"/>
      <c r="E99" s="1222"/>
    </row>
    <row r="100" spans="1:5" ht="21.75" hidden="1" customHeight="1">
      <c r="A100" s="1216"/>
      <c r="B100" s="1218"/>
      <c r="C100" s="1220"/>
      <c r="D100" s="1221"/>
      <c r="E100" s="1222"/>
    </row>
    <row r="101" spans="1:5" ht="21.75" hidden="1" customHeight="1">
      <c r="A101" s="1216">
        <v>46</v>
      </c>
      <c r="B101" s="1217"/>
      <c r="C101" s="1219"/>
      <c r="D101" s="1221"/>
      <c r="E101" s="1222"/>
    </row>
    <row r="102" spans="1:5" ht="21.75" hidden="1" customHeight="1">
      <c r="A102" s="1216"/>
      <c r="B102" s="1218"/>
      <c r="C102" s="1220"/>
      <c r="D102" s="1221"/>
      <c r="E102" s="1222"/>
    </row>
    <row r="103" spans="1:5" ht="21.75" hidden="1" customHeight="1">
      <c r="A103" s="1216">
        <v>47</v>
      </c>
      <c r="B103" s="1217"/>
      <c r="C103" s="1219"/>
      <c r="D103" s="1221"/>
      <c r="E103" s="1222"/>
    </row>
    <row r="104" spans="1:5" ht="21.75" hidden="1" customHeight="1">
      <c r="A104" s="1216"/>
      <c r="B104" s="1218"/>
      <c r="C104" s="1220"/>
      <c r="D104" s="1221"/>
      <c r="E104" s="1222"/>
    </row>
    <row r="105" spans="1:5" ht="21.75" hidden="1" customHeight="1">
      <c r="A105" s="1216">
        <v>48</v>
      </c>
      <c r="B105" s="1217"/>
      <c r="C105" s="1219"/>
      <c r="D105" s="1221"/>
      <c r="E105" s="1222"/>
    </row>
    <row r="106" spans="1:5" ht="21.75" hidden="1" customHeight="1">
      <c r="A106" s="1216"/>
      <c r="B106" s="1218"/>
      <c r="C106" s="1220"/>
      <c r="D106" s="1221"/>
      <c r="E106" s="1222"/>
    </row>
    <row r="107" spans="1:5" ht="21.75" hidden="1" customHeight="1">
      <c r="A107" s="1216">
        <v>49</v>
      </c>
      <c r="B107" s="1217"/>
      <c r="C107" s="1219"/>
      <c r="D107" s="1221"/>
      <c r="E107" s="1222"/>
    </row>
    <row r="108" spans="1:5" ht="21.75" hidden="1" customHeight="1">
      <c r="A108" s="1216"/>
      <c r="B108" s="1229"/>
      <c r="C108" s="1230"/>
      <c r="D108" s="1231"/>
      <c r="E108" s="1232"/>
    </row>
    <row r="109" spans="1:5" ht="21.75" hidden="1" customHeight="1">
      <c r="A109" s="1216">
        <v>50</v>
      </c>
      <c r="B109" s="1217"/>
      <c r="C109" s="1219"/>
      <c r="D109" s="1221"/>
      <c r="E109" s="1222"/>
    </row>
    <row r="110" spans="1:5" ht="21.75" hidden="1" customHeight="1">
      <c r="A110" s="1216"/>
      <c r="B110" s="1218"/>
      <c r="C110" s="1220"/>
      <c r="D110" s="1221"/>
      <c r="E110" s="1222"/>
    </row>
    <row r="111" spans="1:5" ht="21.75" hidden="1" customHeight="1">
      <c r="A111" s="1216">
        <v>51</v>
      </c>
      <c r="B111" s="1217"/>
      <c r="C111" s="1219"/>
      <c r="D111" s="1221"/>
      <c r="E111" s="1222"/>
    </row>
    <row r="112" spans="1:5" ht="21.75" hidden="1" customHeight="1">
      <c r="A112" s="1216"/>
      <c r="B112" s="1218"/>
      <c r="C112" s="1220"/>
      <c r="D112" s="1221"/>
      <c r="E112" s="1222"/>
    </row>
    <row r="113" spans="1:5" ht="21.75" hidden="1" customHeight="1">
      <c r="A113" s="1216">
        <v>52</v>
      </c>
      <c r="B113" s="1217"/>
      <c r="C113" s="1219"/>
      <c r="D113" s="1221"/>
      <c r="E113" s="1222"/>
    </row>
    <row r="114" spans="1:5" ht="21.75" hidden="1" customHeight="1">
      <c r="A114" s="1216"/>
      <c r="B114" s="1218"/>
      <c r="C114" s="1220"/>
      <c r="D114" s="1221"/>
      <c r="E114" s="1222"/>
    </row>
    <row r="115" spans="1:5" ht="21.75" hidden="1" customHeight="1">
      <c r="A115" s="1216">
        <v>53</v>
      </c>
      <c r="B115" s="1217"/>
      <c r="C115" s="1219"/>
      <c r="D115" s="1221"/>
      <c r="E115" s="1222"/>
    </row>
    <row r="116" spans="1:5" ht="21.75" hidden="1" customHeight="1">
      <c r="A116" s="1216"/>
      <c r="B116" s="1218"/>
      <c r="C116" s="1220"/>
      <c r="D116" s="1223"/>
      <c r="E116" s="1224"/>
    </row>
    <row r="117" spans="1:5" ht="21.75" hidden="1" customHeight="1">
      <c r="A117" s="1216">
        <v>54</v>
      </c>
      <c r="B117" s="1233"/>
      <c r="C117" s="1235"/>
      <c r="D117" s="1237"/>
      <c r="E117" s="1238"/>
    </row>
    <row r="118" spans="1:5" ht="21.75" hidden="1" customHeight="1">
      <c r="A118" s="1216"/>
      <c r="B118" s="1234"/>
      <c r="C118" s="1236"/>
      <c r="D118" s="1239"/>
      <c r="E118" s="1240"/>
    </row>
    <row r="119" spans="1:5" ht="21.75" hidden="1" customHeight="1">
      <c r="A119" s="1216">
        <v>55</v>
      </c>
      <c r="B119" s="1217"/>
      <c r="C119" s="1225"/>
      <c r="D119" s="1227"/>
      <c r="E119" s="1228"/>
    </row>
    <row r="120" spans="1:5" ht="21.75" hidden="1" customHeight="1">
      <c r="A120" s="1216"/>
      <c r="B120" s="1217"/>
      <c r="C120" s="1226"/>
      <c r="D120" s="1223"/>
      <c r="E120" s="1224"/>
    </row>
    <row r="121" spans="1:5" ht="21.75" hidden="1" customHeight="1">
      <c r="A121" s="1216">
        <v>56</v>
      </c>
      <c r="B121" s="1241"/>
      <c r="C121" s="1225"/>
      <c r="D121" s="1246"/>
      <c r="E121" s="1238"/>
    </row>
    <row r="122" spans="1:5" ht="21.75" hidden="1" customHeight="1">
      <c r="A122" s="1216"/>
      <c r="B122" s="1218"/>
      <c r="C122" s="1220"/>
      <c r="D122" s="1221"/>
      <c r="E122" s="1222"/>
    </row>
    <row r="123" spans="1:5" ht="21.75" hidden="1" customHeight="1">
      <c r="A123" s="1216">
        <v>57</v>
      </c>
      <c r="B123" s="1217"/>
      <c r="C123" s="1219"/>
      <c r="D123" s="1221"/>
      <c r="E123" s="1222"/>
    </row>
    <row r="124" spans="1:5" ht="21.75" hidden="1" customHeight="1">
      <c r="A124" s="1216"/>
      <c r="B124" s="1218"/>
      <c r="C124" s="1220"/>
      <c r="D124" s="1221"/>
      <c r="E124" s="1222"/>
    </row>
    <row r="125" spans="1:5" ht="21.75" hidden="1" customHeight="1">
      <c r="A125" s="1216">
        <v>58</v>
      </c>
      <c r="B125" s="1217"/>
      <c r="C125" s="1219"/>
      <c r="D125" s="1221"/>
      <c r="E125" s="1222"/>
    </row>
    <row r="126" spans="1:5" ht="21.75" hidden="1" customHeight="1">
      <c r="A126" s="1216"/>
      <c r="B126" s="1218"/>
      <c r="C126" s="1220"/>
      <c r="D126" s="1221"/>
      <c r="E126" s="1222"/>
    </row>
    <row r="127" spans="1:5" ht="21.75" hidden="1" customHeight="1">
      <c r="A127" s="1216">
        <v>59</v>
      </c>
      <c r="B127" s="1217"/>
      <c r="C127" s="1219"/>
      <c r="D127" s="1221"/>
      <c r="E127" s="1222"/>
    </row>
    <row r="128" spans="1:5" ht="21.75" hidden="1" customHeight="1">
      <c r="A128" s="1216"/>
      <c r="B128" s="1218"/>
      <c r="C128" s="1220"/>
      <c r="D128" s="1221"/>
      <c r="E128" s="1222"/>
    </row>
    <row r="129" spans="1:8" ht="21.75" hidden="1" customHeight="1">
      <c r="A129" s="1216">
        <v>60</v>
      </c>
      <c r="B129" s="1217"/>
      <c r="C129" s="1219"/>
      <c r="D129" s="1221"/>
      <c r="E129" s="1222"/>
    </row>
    <row r="130" spans="1:8" ht="21.75" hidden="1" customHeight="1">
      <c r="A130" s="1216"/>
      <c r="B130" s="1229"/>
      <c r="C130" s="1230"/>
      <c r="D130" s="1231"/>
      <c r="E130" s="1232"/>
    </row>
    <row r="131" spans="1:8" ht="15.75" customHeight="1">
      <c r="A131" s="156"/>
      <c r="B131" s="161"/>
      <c r="C131" s="161"/>
      <c r="D131" s="156"/>
      <c r="E131" s="156"/>
    </row>
    <row r="132" spans="1:8" ht="15.75" customHeight="1">
      <c r="A132" s="162"/>
      <c r="B132" s="163" t="s">
        <v>111</v>
      </c>
      <c r="C132" s="163"/>
      <c r="D132" s="163"/>
      <c r="E132" s="163"/>
      <c r="F132" s="26"/>
    </row>
    <row r="133" spans="1:8" ht="15.75" customHeight="1">
      <c r="A133" s="156"/>
      <c r="B133" s="156" t="s">
        <v>510</v>
      </c>
      <c r="C133" s="156"/>
      <c r="D133" s="156"/>
      <c r="E133" s="156"/>
      <c r="F133" s="26"/>
    </row>
    <row r="134" spans="1:8" ht="15.75" customHeight="1">
      <c r="A134" s="156"/>
      <c r="B134" s="156" t="s">
        <v>122</v>
      </c>
      <c r="C134" s="156"/>
      <c r="D134" s="156"/>
      <c r="E134" s="156"/>
      <c r="F134" s="26"/>
    </row>
    <row r="135" spans="1:8" ht="15" customHeight="1">
      <c r="A135" s="156"/>
      <c r="B135" s="156" t="s">
        <v>123</v>
      </c>
      <c r="C135" s="156"/>
      <c r="D135" s="163"/>
      <c r="E135" s="164"/>
      <c r="F135" s="44"/>
      <c r="G135" s="45"/>
      <c r="H135" s="45"/>
    </row>
    <row r="136" spans="1:8" ht="15" customHeight="1">
      <c r="A136" s="156"/>
      <c r="B136" s="156" t="s">
        <v>124</v>
      </c>
      <c r="C136" s="156"/>
      <c r="D136" s="156"/>
      <c r="E136" s="164"/>
      <c r="F136" s="44"/>
      <c r="G136" s="45"/>
      <c r="H136" s="45"/>
    </row>
    <row r="137" spans="1:8" ht="15" customHeight="1">
      <c r="A137" s="26"/>
      <c r="B137" s="46"/>
      <c r="C137" s="46"/>
      <c r="D137" s="44"/>
      <c r="E137" s="44"/>
      <c r="F137" s="45"/>
      <c r="G137" s="45"/>
    </row>
    <row r="138" spans="1:8" ht="15" customHeight="1">
      <c r="A138" s="26"/>
      <c r="B138" s="46"/>
      <c r="C138" s="46"/>
      <c r="D138" s="43"/>
      <c r="E138" s="44"/>
      <c r="F138" s="45"/>
      <c r="G138" s="45"/>
    </row>
    <row r="139" spans="1:8" ht="15" customHeight="1">
      <c r="A139" s="26"/>
      <c r="B139" s="44"/>
      <c r="C139" s="46"/>
      <c r="D139" s="43"/>
      <c r="E139" s="43"/>
      <c r="F139" s="45"/>
      <c r="G139" s="45"/>
    </row>
    <row r="140" spans="1:8" ht="15" customHeight="1">
      <c r="A140" s="26"/>
      <c r="B140" s="44"/>
      <c r="C140" s="44"/>
      <c r="D140" s="43"/>
      <c r="E140" s="43"/>
      <c r="F140" s="45"/>
      <c r="G140" s="45"/>
    </row>
    <row r="141" spans="1:8" ht="15" customHeight="1">
      <c r="A141" s="26"/>
      <c r="B141" s="26"/>
      <c r="C141" s="44"/>
      <c r="D141" s="44"/>
      <c r="E141" s="26"/>
    </row>
    <row r="142" spans="1:8" ht="15" customHeight="1">
      <c r="A142" s="26"/>
      <c r="B142" s="44"/>
      <c r="C142" s="44"/>
      <c r="D142" s="44"/>
      <c r="E142" s="44"/>
    </row>
    <row r="143" spans="1:8" ht="15" customHeight="1">
      <c r="A143" s="26"/>
      <c r="B143" s="26"/>
      <c r="C143" s="26"/>
      <c r="D143" s="26"/>
      <c r="E143" s="44"/>
    </row>
    <row r="144" spans="1:8" ht="15" customHeight="1">
      <c r="A144" s="26"/>
      <c r="B144" s="44"/>
      <c r="C144" s="44"/>
      <c r="D144" s="44"/>
      <c r="E144" s="26"/>
    </row>
    <row r="145" spans="1:5" ht="15" customHeight="1">
      <c r="A145" s="26"/>
      <c r="B145" s="47"/>
      <c r="C145" s="44"/>
      <c r="D145" s="44"/>
      <c r="E145" s="44"/>
    </row>
    <row r="146" spans="1:5" ht="15" customHeight="1">
      <c r="A146" s="26"/>
      <c r="B146" s="44"/>
      <c r="C146" s="44"/>
      <c r="D146" s="44"/>
      <c r="E146" s="44"/>
    </row>
    <row r="147" spans="1:5" ht="15" customHeight="1">
      <c r="A147" s="26"/>
      <c r="B147" s="44"/>
      <c r="C147" s="44"/>
      <c r="D147" s="44"/>
      <c r="E147" s="44"/>
    </row>
    <row r="148" spans="1:5" ht="15" customHeight="1">
      <c r="A148" s="26"/>
      <c r="B148" s="44"/>
      <c r="C148" s="44"/>
      <c r="D148" s="44"/>
      <c r="E148" s="44"/>
    </row>
    <row r="149" spans="1:5" ht="15" customHeight="1">
      <c r="A149" s="26"/>
      <c r="B149" s="44"/>
      <c r="C149" s="44"/>
      <c r="D149" s="44"/>
      <c r="E149" s="44"/>
    </row>
    <row r="150" spans="1:5" ht="15" customHeight="1">
      <c r="B150" s="45"/>
      <c r="C150" s="45"/>
      <c r="D150" s="45"/>
      <c r="E150" s="45"/>
    </row>
    <row r="151" spans="1:5" ht="15" customHeight="1">
      <c r="B151" s="45"/>
      <c r="C151" s="45"/>
      <c r="D151" s="45"/>
      <c r="E151" s="45"/>
    </row>
    <row r="152" spans="1:5" ht="15" customHeight="1">
      <c r="B152" s="45"/>
      <c r="C152" s="45"/>
      <c r="D152" s="45"/>
      <c r="E152" s="45"/>
    </row>
    <row r="153" spans="1:5" ht="15" customHeight="1">
      <c r="B153" s="45"/>
      <c r="C153" s="45"/>
      <c r="D153" s="45"/>
      <c r="E153" s="45"/>
    </row>
    <row r="154" spans="1:5" ht="15" customHeight="1">
      <c r="B154" s="45"/>
      <c r="C154" s="45"/>
      <c r="D154" s="45"/>
      <c r="E154" s="45"/>
    </row>
    <row r="155" spans="1:5" ht="15" customHeight="1">
      <c r="B155" s="45"/>
      <c r="C155" s="45"/>
      <c r="D155" s="45"/>
      <c r="E155" s="45"/>
    </row>
    <row r="156" spans="1:5" ht="15" customHeight="1">
      <c r="B156" s="45"/>
      <c r="C156" s="45"/>
      <c r="D156" s="45"/>
      <c r="E156" s="45"/>
    </row>
    <row r="157" spans="1:5" ht="15" customHeight="1">
      <c r="B157" s="45"/>
      <c r="C157" s="45"/>
      <c r="D157" s="45"/>
      <c r="E157" s="45"/>
    </row>
    <row r="158" spans="1:5" ht="15" customHeight="1">
      <c r="B158" s="45"/>
      <c r="C158" s="45"/>
      <c r="D158" s="45"/>
      <c r="E158" s="45"/>
    </row>
    <row r="159" spans="1:5" ht="15" customHeight="1">
      <c r="B159" s="45"/>
      <c r="C159" s="45"/>
      <c r="D159" s="45"/>
      <c r="E159" s="45"/>
    </row>
    <row r="160" spans="1:5" ht="15" customHeight="1">
      <c r="B160" s="45"/>
      <c r="C160" s="45"/>
      <c r="D160" s="45"/>
      <c r="E160" s="45"/>
    </row>
    <row r="161" spans="2:5" ht="15" customHeight="1">
      <c r="B161" s="45"/>
      <c r="C161" s="45"/>
      <c r="D161" s="45"/>
      <c r="E161" s="45"/>
    </row>
    <row r="162" spans="2:5" ht="15" customHeight="1">
      <c r="B162" s="45"/>
      <c r="C162" s="45"/>
      <c r="D162" s="45"/>
      <c r="E162" s="45"/>
    </row>
    <row r="163" spans="2:5" ht="15" customHeight="1">
      <c r="B163" s="45"/>
      <c r="C163" s="45"/>
      <c r="D163" s="45"/>
      <c r="E163" s="45"/>
    </row>
    <row r="164" spans="2:5" ht="15" customHeight="1">
      <c r="B164" s="45"/>
      <c r="C164" s="45"/>
      <c r="D164" s="45"/>
      <c r="E164" s="45"/>
    </row>
    <row r="165" spans="2:5" ht="15" customHeight="1">
      <c r="B165" s="45"/>
      <c r="C165" s="45"/>
      <c r="D165" s="45"/>
      <c r="E165" s="45"/>
    </row>
    <row r="166" spans="2:5" ht="15" customHeight="1">
      <c r="B166" s="45"/>
      <c r="C166" s="45"/>
      <c r="D166" s="45"/>
      <c r="E166" s="45"/>
    </row>
    <row r="167" spans="2:5" ht="15" customHeight="1">
      <c r="B167" s="45"/>
      <c r="C167" s="45"/>
      <c r="D167" s="45"/>
      <c r="E167" s="45"/>
    </row>
    <row r="168" spans="2:5" ht="15" customHeight="1">
      <c r="B168" s="45"/>
      <c r="C168" s="45"/>
      <c r="D168" s="45"/>
      <c r="E168" s="45"/>
    </row>
  </sheetData>
  <mergeCells count="248">
    <mergeCell ref="A3:E3"/>
    <mergeCell ref="A4:E4"/>
    <mergeCell ref="B7:B8"/>
    <mergeCell ref="D7:E8"/>
    <mergeCell ref="A9:A10"/>
    <mergeCell ref="B9:B10"/>
    <mergeCell ref="C9:C10"/>
    <mergeCell ref="D9:E10"/>
    <mergeCell ref="C27:C28"/>
    <mergeCell ref="D27:E28"/>
    <mergeCell ref="B11:B12"/>
    <mergeCell ref="C11:C12"/>
    <mergeCell ref="D11:E12"/>
    <mergeCell ref="B23:B24"/>
    <mergeCell ref="C23:C24"/>
    <mergeCell ref="D23:E24"/>
    <mergeCell ref="B13:B14"/>
    <mergeCell ref="C13:C14"/>
    <mergeCell ref="D13:E14"/>
    <mergeCell ref="B15:B16"/>
    <mergeCell ref="C15:C16"/>
    <mergeCell ref="D15:E16"/>
    <mergeCell ref="B17:B18"/>
    <mergeCell ref="C17:C18"/>
    <mergeCell ref="C129:C130"/>
    <mergeCell ref="D129:E130"/>
    <mergeCell ref="B129:B130"/>
    <mergeCell ref="B29:B30"/>
    <mergeCell ref="C29:C30"/>
    <mergeCell ref="D29:E30"/>
    <mergeCell ref="B31:B32"/>
    <mergeCell ref="C31:C32"/>
    <mergeCell ref="D31:E32"/>
    <mergeCell ref="D33:E34"/>
    <mergeCell ref="D35:E36"/>
    <mergeCell ref="D37:E38"/>
    <mergeCell ref="D39:E40"/>
    <mergeCell ref="C41:C42"/>
    <mergeCell ref="D41:E42"/>
    <mergeCell ref="D125:E126"/>
    <mergeCell ref="D63:E64"/>
    <mergeCell ref="C121:C122"/>
    <mergeCell ref="D121:E122"/>
    <mergeCell ref="D45:E46"/>
    <mergeCell ref="B59:B60"/>
    <mergeCell ref="C59:C60"/>
    <mergeCell ref="D59:E60"/>
    <mergeCell ref="C85:C86"/>
    <mergeCell ref="D25:E26"/>
    <mergeCell ref="B27:B28"/>
    <mergeCell ref="A21:A22"/>
    <mergeCell ref="A23:A24"/>
    <mergeCell ref="A25:A26"/>
    <mergeCell ref="A27:A28"/>
    <mergeCell ref="A29:A30"/>
    <mergeCell ref="A11:A12"/>
    <mergeCell ref="A13:A14"/>
    <mergeCell ref="A15:A16"/>
    <mergeCell ref="A17:A18"/>
    <mergeCell ref="A19:A20"/>
    <mergeCell ref="D17:E18"/>
    <mergeCell ref="B19:B20"/>
    <mergeCell ref="C19:C20"/>
    <mergeCell ref="D19:E20"/>
    <mergeCell ref="B21:B22"/>
    <mergeCell ref="C21:C22"/>
    <mergeCell ref="D21:E22"/>
    <mergeCell ref="B25:B26"/>
    <mergeCell ref="C25:C26"/>
    <mergeCell ref="A55:A56"/>
    <mergeCell ref="B55:B56"/>
    <mergeCell ref="D55:E56"/>
    <mergeCell ref="A129:A130"/>
    <mergeCell ref="A33:A34"/>
    <mergeCell ref="B33:B34"/>
    <mergeCell ref="C33:C34"/>
    <mergeCell ref="A35:A36"/>
    <mergeCell ref="B35:B36"/>
    <mergeCell ref="C35:C36"/>
    <mergeCell ref="A37:A38"/>
    <mergeCell ref="B37:B38"/>
    <mergeCell ref="C37:C38"/>
    <mergeCell ref="A39:A40"/>
    <mergeCell ref="B39:B40"/>
    <mergeCell ref="C39:C40"/>
    <mergeCell ref="A41:A42"/>
    <mergeCell ref="B41:B42"/>
    <mergeCell ref="A125:A126"/>
    <mergeCell ref="B125:B126"/>
    <mergeCell ref="C125:C126"/>
    <mergeCell ref="C55:C56"/>
    <mergeCell ref="A63:A64"/>
    <mergeCell ref="A59:A60"/>
    <mergeCell ref="A127:A128"/>
    <mergeCell ref="B127:B128"/>
    <mergeCell ref="C127:C128"/>
    <mergeCell ref="D127:E128"/>
    <mergeCell ref="A31:A32"/>
    <mergeCell ref="A47:A48"/>
    <mergeCell ref="B47:B48"/>
    <mergeCell ref="C47:C48"/>
    <mergeCell ref="D47:E48"/>
    <mergeCell ref="A49:A50"/>
    <mergeCell ref="B49:B50"/>
    <mergeCell ref="C49:C50"/>
    <mergeCell ref="D49:E50"/>
    <mergeCell ref="A43:A44"/>
    <mergeCell ref="B43:B44"/>
    <mergeCell ref="C43:C44"/>
    <mergeCell ref="D43:E44"/>
    <mergeCell ref="A45:A46"/>
    <mergeCell ref="B45:B46"/>
    <mergeCell ref="C45:C46"/>
    <mergeCell ref="A57:A58"/>
    <mergeCell ref="B57:B58"/>
    <mergeCell ref="C57:C58"/>
    <mergeCell ref="D57:E58"/>
    <mergeCell ref="A51:A52"/>
    <mergeCell ref="B51:B52"/>
    <mergeCell ref="C51:C52"/>
    <mergeCell ref="D51:E52"/>
    <mergeCell ref="A53:A54"/>
    <mergeCell ref="B53:B54"/>
    <mergeCell ref="C53:C54"/>
    <mergeCell ref="D53:E54"/>
    <mergeCell ref="A123:A124"/>
    <mergeCell ref="B123:B124"/>
    <mergeCell ref="C123:C124"/>
    <mergeCell ref="D123:E124"/>
    <mergeCell ref="A95:A96"/>
    <mergeCell ref="B95:B96"/>
    <mergeCell ref="C95:C96"/>
    <mergeCell ref="D95:E96"/>
    <mergeCell ref="A97:A98"/>
    <mergeCell ref="B97:B98"/>
    <mergeCell ref="C97:C98"/>
    <mergeCell ref="D97:E98"/>
    <mergeCell ref="A103:A104"/>
    <mergeCell ref="B103:B104"/>
    <mergeCell ref="C103:C104"/>
    <mergeCell ref="D103:E104"/>
    <mergeCell ref="A121:A122"/>
    <mergeCell ref="B121:B122"/>
    <mergeCell ref="A75:A76"/>
    <mergeCell ref="B75:B76"/>
    <mergeCell ref="C75:C76"/>
    <mergeCell ref="D75:E76"/>
    <mergeCell ref="A93:A94"/>
    <mergeCell ref="B93:B94"/>
    <mergeCell ref="C93:C94"/>
    <mergeCell ref="D93:E94"/>
    <mergeCell ref="A89:A90"/>
    <mergeCell ref="B89:B90"/>
    <mergeCell ref="C89:C90"/>
    <mergeCell ref="D89:E90"/>
    <mergeCell ref="A91:A92"/>
    <mergeCell ref="B91:B92"/>
    <mergeCell ref="C91:C92"/>
    <mergeCell ref="D91:E92"/>
    <mergeCell ref="A85:A86"/>
    <mergeCell ref="B85:B86"/>
    <mergeCell ref="A99:A100"/>
    <mergeCell ref="B99:B100"/>
    <mergeCell ref="C99:C100"/>
    <mergeCell ref="D99:E100"/>
    <mergeCell ref="A61:A62"/>
    <mergeCell ref="B61:B62"/>
    <mergeCell ref="C61:C62"/>
    <mergeCell ref="D61:E62"/>
    <mergeCell ref="A67:A68"/>
    <mergeCell ref="B67:B68"/>
    <mergeCell ref="C67:C68"/>
    <mergeCell ref="D67:E68"/>
    <mergeCell ref="A65:A66"/>
    <mergeCell ref="B65:B66"/>
    <mergeCell ref="C65:C66"/>
    <mergeCell ref="D65:E66"/>
    <mergeCell ref="B63:B64"/>
    <mergeCell ref="C63:C64"/>
    <mergeCell ref="A69:A70"/>
    <mergeCell ref="B69:B70"/>
    <mergeCell ref="C69:C70"/>
    <mergeCell ref="D69:E70"/>
    <mergeCell ref="A71:A72"/>
    <mergeCell ref="B71:B72"/>
    <mergeCell ref="C71:C72"/>
    <mergeCell ref="D71:E72"/>
    <mergeCell ref="A73:A74"/>
    <mergeCell ref="B73:B74"/>
    <mergeCell ref="C73:C74"/>
    <mergeCell ref="D73:E74"/>
    <mergeCell ref="A77:A78"/>
    <mergeCell ref="B77:B78"/>
    <mergeCell ref="C77:C78"/>
    <mergeCell ref="D77:E78"/>
    <mergeCell ref="A79:A80"/>
    <mergeCell ref="B79:B80"/>
    <mergeCell ref="C79:C80"/>
    <mergeCell ref="D79:E80"/>
    <mergeCell ref="A87:A88"/>
    <mergeCell ref="B87:B88"/>
    <mergeCell ref="C87:C88"/>
    <mergeCell ref="D87:E88"/>
    <mergeCell ref="A81:A82"/>
    <mergeCell ref="B81:B82"/>
    <mergeCell ref="C81:C82"/>
    <mergeCell ref="D81:E82"/>
    <mergeCell ref="D85:E86"/>
    <mergeCell ref="A83:A84"/>
    <mergeCell ref="B83:B84"/>
    <mergeCell ref="C83:C84"/>
    <mergeCell ref="D83:E84"/>
    <mergeCell ref="A119:A120"/>
    <mergeCell ref="B119:B120"/>
    <mergeCell ref="C119:C120"/>
    <mergeCell ref="D119:E120"/>
    <mergeCell ref="A107:A108"/>
    <mergeCell ref="B107:B108"/>
    <mergeCell ref="C107:C108"/>
    <mergeCell ref="D107:E108"/>
    <mergeCell ref="A109:A110"/>
    <mergeCell ref="B109:B110"/>
    <mergeCell ref="C109:C110"/>
    <mergeCell ref="D109:E110"/>
    <mergeCell ref="A111:A112"/>
    <mergeCell ref="B111:B112"/>
    <mergeCell ref="C111:C112"/>
    <mergeCell ref="D111:E112"/>
    <mergeCell ref="A113:A114"/>
    <mergeCell ref="B113:B114"/>
    <mergeCell ref="C113:C114"/>
    <mergeCell ref="D113:E114"/>
    <mergeCell ref="A117:A118"/>
    <mergeCell ref="B117:B118"/>
    <mergeCell ref="C117:C118"/>
    <mergeCell ref="D117:E118"/>
    <mergeCell ref="A115:A116"/>
    <mergeCell ref="B115:B116"/>
    <mergeCell ref="C115:C116"/>
    <mergeCell ref="D115:E116"/>
    <mergeCell ref="A101:A102"/>
    <mergeCell ref="B101:B102"/>
    <mergeCell ref="C101:C102"/>
    <mergeCell ref="D101:E102"/>
    <mergeCell ref="A105:A106"/>
    <mergeCell ref="B105:B106"/>
    <mergeCell ref="C105:C106"/>
    <mergeCell ref="D105:E106"/>
  </mergeCells>
  <phoneticPr fontId="7"/>
  <printOptions horizontalCentered="1"/>
  <pageMargins left="0.55118110236220474" right="0.39370078740157483" top="0.82677165354330717" bottom="0.59055118110236227" header="0.55118110236220474" footer="0.51181102362204722"/>
  <pageSetup paperSize="9" scale="69" orientation="landscape" horizontalDpi="300" verticalDpi="300" r:id="rId1"/>
  <headerFooter alignWithMargins="0">
    <oddHeader>&amp;F</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C9EFF-F8AD-4A2D-9208-AEE64CB0361A}">
  <sheetPr>
    <tabColor rgb="FFFF0000"/>
    <pageSetUpPr fitToPage="1"/>
  </sheetPr>
  <dimension ref="A1:AD18"/>
  <sheetViews>
    <sheetView view="pageBreakPreview" zoomScale="60" zoomScaleNormal="85" workbookViewId="0">
      <pane xSplit="4" ySplit="1" topLeftCell="N2" activePane="bottomRight" state="frozen"/>
      <selection activeCell="B13" sqref="B13"/>
      <selection pane="topRight" activeCell="B13" sqref="B13"/>
      <selection pane="bottomLeft" activeCell="B13" sqref="B13"/>
      <selection pane="bottomRight" activeCell="W27" sqref="W27"/>
    </sheetView>
  </sheetViews>
  <sheetFormatPr defaultRowHeight="18"/>
  <cols>
    <col min="2" max="2" width="10.58203125" customWidth="1"/>
    <col min="3" max="3" width="11.83203125" customWidth="1"/>
    <col min="4" max="4" width="29.58203125" bestFit="1" customWidth="1"/>
    <col min="5" max="5" width="23.5" style="51" bestFit="1" customWidth="1"/>
    <col min="6" max="6" width="20.83203125" bestFit="1" customWidth="1"/>
    <col min="7" max="7" width="14.58203125" bestFit="1" customWidth="1"/>
    <col min="8" max="8" width="28" style="115" bestFit="1" customWidth="1"/>
    <col min="9" max="9" width="21.33203125" bestFit="1" customWidth="1"/>
    <col min="10" max="10" width="13.25" bestFit="1" customWidth="1"/>
    <col min="11" max="11" width="14.75" style="51"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51" customWidth="1"/>
    <col min="23" max="23" width="17.5" bestFit="1" customWidth="1"/>
    <col min="24" max="24" width="7.33203125" customWidth="1"/>
    <col min="25" max="25" width="15.25" bestFit="1" customWidth="1"/>
    <col min="26" max="26" width="7.5" bestFit="1" customWidth="1"/>
    <col min="27" max="27" width="7.75" customWidth="1"/>
  </cols>
  <sheetData>
    <row r="1" spans="1:30">
      <c r="B1" s="112" t="s">
        <v>163</v>
      </c>
      <c r="C1" t="s">
        <v>268</v>
      </c>
      <c r="D1" s="109" t="s">
        <v>187</v>
      </c>
      <c r="E1" s="110" t="s">
        <v>188</v>
      </c>
      <c r="F1" s="109" t="s">
        <v>190</v>
      </c>
      <c r="G1" s="109" t="s">
        <v>191</v>
      </c>
      <c r="H1" s="111" t="s">
        <v>192</v>
      </c>
      <c r="I1" s="109" t="s">
        <v>214</v>
      </c>
      <c r="J1" s="104" t="s">
        <v>193</v>
      </c>
      <c r="K1" s="103" t="s">
        <v>194</v>
      </c>
      <c r="L1" s="104" t="s">
        <v>195</v>
      </c>
      <c r="M1" s="104" t="s">
        <v>196</v>
      </c>
      <c r="N1" s="104" t="s">
        <v>429</v>
      </c>
      <c r="O1" s="104" t="s">
        <v>215</v>
      </c>
      <c r="P1" s="104" t="s">
        <v>216</v>
      </c>
      <c r="Q1" s="109" t="s">
        <v>217</v>
      </c>
      <c r="R1" s="109" t="s">
        <v>218</v>
      </c>
      <c r="S1" s="109" t="s">
        <v>197</v>
      </c>
      <c r="T1" s="109" t="s">
        <v>219</v>
      </c>
      <c r="U1" s="109" t="s">
        <v>220</v>
      </c>
      <c r="V1" s="110" t="s">
        <v>221</v>
      </c>
      <c r="W1" s="109" t="s">
        <v>222</v>
      </c>
      <c r="X1" s="109" t="s">
        <v>184</v>
      </c>
      <c r="Y1" s="109" t="s">
        <v>200</v>
      </c>
      <c r="Z1" s="109" t="s">
        <v>185</v>
      </c>
      <c r="AA1" s="109" t="s">
        <v>186</v>
      </c>
      <c r="AB1" s="109" t="s">
        <v>201</v>
      </c>
      <c r="AC1" s="1271" t="s">
        <v>223</v>
      </c>
      <c r="AD1" s="1271" t="s">
        <v>202</v>
      </c>
    </row>
    <row r="2" spans="1:30">
      <c r="B2" s="112">
        <v>1</v>
      </c>
      <c r="C2" s="112">
        <v>2</v>
      </c>
      <c r="D2" s="112">
        <v>3</v>
      </c>
      <c r="E2" s="112">
        <v>4</v>
      </c>
      <c r="F2" s="112">
        <v>5</v>
      </c>
      <c r="G2" s="112">
        <v>6</v>
      </c>
      <c r="H2" s="112">
        <v>7</v>
      </c>
      <c r="I2" s="112">
        <v>8</v>
      </c>
      <c r="J2" s="112">
        <v>9</v>
      </c>
      <c r="K2" s="112">
        <v>10</v>
      </c>
      <c r="L2" s="112">
        <v>11</v>
      </c>
      <c r="M2" s="112">
        <v>12</v>
      </c>
      <c r="N2" s="112">
        <v>13</v>
      </c>
      <c r="O2" s="112">
        <v>14</v>
      </c>
      <c r="P2" s="112">
        <v>15</v>
      </c>
      <c r="Q2" s="112">
        <v>16</v>
      </c>
      <c r="R2" s="112">
        <v>17</v>
      </c>
      <c r="S2" s="112">
        <v>18</v>
      </c>
      <c r="T2" s="112">
        <v>19</v>
      </c>
      <c r="U2" s="112">
        <v>20</v>
      </c>
      <c r="V2" s="112">
        <v>21</v>
      </c>
      <c r="W2" s="112">
        <v>22</v>
      </c>
      <c r="X2" s="112">
        <v>23</v>
      </c>
      <c r="Y2" s="112">
        <v>24</v>
      </c>
      <c r="Z2" s="112">
        <v>25</v>
      </c>
      <c r="AA2" s="112">
        <v>26</v>
      </c>
      <c r="AB2" s="684">
        <v>27</v>
      </c>
      <c r="AC2" s="1271"/>
      <c r="AD2" s="1271"/>
    </row>
    <row r="3" spans="1:30" s="664" customFormat="1" ht="101.5" customHeight="1">
      <c r="A3" s="672" t="s">
        <v>552</v>
      </c>
      <c r="B3" s="665" t="s">
        <v>516</v>
      </c>
      <c r="C3" s="666">
        <v>9999</v>
      </c>
      <c r="D3" s="666" t="s">
        <v>517</v>
      </c>
      <c r="E3" s="666" t="s">
        <v>518</v>
      </c>
      <c r="F3" s="666" t="s">
        <v>553</v>
      </c>
      <c r="G3" s="666" t="s">
        <v>520</v>
      </c>
      <c r="H3" s="669" t="s">
        <v>546</v>
      </c>
      <c r="I3" s="666" t="s">
        <v>224</v>
      </c>
      <c r="J3" s="666" t="s">
        <v>203</v>
      </c>
      <c r="K3" s="666" t="s">
        <v>542</v>
      </c>
      <c r="L3" s="666" t="s">
        <v>205</v>
      </c>
      <c r="M3" s="666" t="s">
        <v>206</v>
      </c>
      <c r="N3" s="666" t="s">
        <v>649</v>
      </c>
      <c r="O3" s="666" t="s">
        <v>543</v>
      </c>
      <c r="P3" s="666" t="s">
        <v>225</v>
      </c>
      <c r="Q3" s="666" t="s">
        <v>226</v>
      </c>
      <c r="R3" s="666" t="s">
        <v>229</v>
      </c>
      <c r="S3" s="666" t="s">
        <v>207</v>
      </c>
      <c r="T3" s="666" t="s">
        <v>231</v>
      </c>
      <c r="U3" s="666" t="s">
        <v>232</v>
      </c>
      <c r="V3" s="666" t="s">
        <v>544</v>
      </c>
      <c r="W3" s="667" t="s">
        <v>545</v>
      </c>
      <c r="X3" s="666" t="s">
        <v>210</v>
      </c>
      <c r="Y3" s="666" t="s">
        <v>210</v>
      </c>
      <c r="Z3" s="666" t="s">
        <v>211</v>
      </c>
      <c r="AA3" s="666" t="s">
        <v>210</v>
      </c>
      <c r="AB3" s="685" t="s">
        <v>210</v>
      </c>
      <c r="AC3" s="1271"/>
      <c r="AD3" s="1271"/>
    </row>
    <row r="4" spans="1:30" s="101" customFormat="1">
      <c r="E4" s="113"/>
      <c r="H4" s="114"/>
      <c r="K4" s="113"/>
      <c r="V4" s="113"/>
    </row>
    <row r="5" spans="1:30" s="101" customFormat="1">
      <c r="E5" s="113"/>
      <c r="H5" s="114"/>
      <c r="K5" s="113"/>
      <c r="V5" s="113"/>
    </row>
    <row r="6" spans="1:30" s="101" customFormat="1">
      <c r="E6" s="113"/>
      <c r="H6" s="114"/>
      <c r="K6" s="113"/>
      <c r="V6" s="113"/>
    </row>
    <row r="7" spans="1:30" s="101" customFormat="1">
      <c r="E7" s="113"/>
      <c r="H7" s="114"/>
      <c r="K7" s="113"/>
      <c r="V7" s="113"/>
    </row>
    <row r="8" spans="1:30" s="101" customFormat="1">
      <c r="E8" s="113"/>
      <c r="H8" s="114"/>
      <c r="K8" s="113"/>
      <c r="V8" s="113"/>
    </row>
    <row r="9" spans="1:30" s="101" customFormat="1">
      <c r="E9" s="113"/>
      <c r="H9" s="114"/>
      <c r="K9" s="113"/>
      <c r="V9" s="113"/>
    </row>
    <row r="10" spans="1:30" s="101" customFormat="1">
      <c r="E10" s="113"/>
      <c r="H10" s="114"/>
      <c r="K10" s="113"/>
      <c r="V10" s="113"/>
    </row>
    <row r="11" spans="1:30" s="101" customFormat="1">
      <c r="E11" s="113"/>
      <c r="H11" s="114"/>
      <c r="K11" s="113"/>
      <c r="V11" s="113"/>
    </row>
    <row r="12" spans="1:30" s="101" customFormat="1">
      <c r="E12" s="113"/>
      <c r="H12" s="114"/>
      <c r="K12" s="113"/>
      <c r="V12" s="113"/>
    </row>
    <row r="13" spans="1:30" s="101" customFormat="1">
      <c r="E13" s="113"/>
      <c r="H13" s="114"/>
      <c r="K13" s="113"/>
      <c r="V13" s="113"/>
    </row>
    <row r="14" spans="1:30" s="101" customFormat="1">
      <c r="E14" s="113"/>
      <c r="H14" s="114"/>
      <c r="K14" s="113"/>
      <c r="V14" s="113"/>
    </row>
    <row r="15" spans="1:30" s="101" customFormat="1">
      <c r="E15" s="113"/>
      <c r="H15" s="114"/>
      <c r="K15" s="113"/>
      <c r="V15" s="113"/>
    </row>
    <row r="16" spans="1:30" s="101" customFormat="1">
      <c r="E16" s="113"/>
      <c r="H16" s="114"/>
      <c r="K16" s="113"/>
      <c r="V16" s="113"/>
    </row>
    <row r="17" spans="5:22" s="101" customFormat="1">
      <c r="E17" s="113"/>
      <c r="H17" s="114"/>
      <c r="K17" s="113"/>
      <c r="V17" s="113"/>
    </row>
    <row r="18" spans="5:22" s="101" customFormat="1">
      <c r="E18" s="113"/>
      <c r="H18" s="114"/>
      <c r="K18" s="113"/>
      <c r="V18" s="113"/>
    </row>
  </sheetData>
  <autoFilter ref="J1:J18" xr:uid="{540C9EFF-F8AD-4A2D-9208-AEE64CB0361A}"/>
  <mergeCells count="2">
    <mergeCell ref="AC1:AC3"/>
    <mergeCell ref="AD1:AD3"/>
  </mergeCells>
  <phoneticPr fontId="7"/>
  <pageMargins left="0.7" right="0.7" top="0.75" bottom="0.75" header="0.3" footer="0.3"/>
  <pageSetup paperSize="8" scale="2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E760-CD19-4F37-B1DE-7226C59A6DB3}">
  <sheetPr>
    <tabColor rgb="FFFF0000"/>
    <pageSetUpPr fitToPage="1"/>
  </sheetPr>
  <dimension ref="A1:F37"/>
  <sheetViews>
    <sheetView view="pageBreakPreview" topLeftCell="A17" zoomScale="62" zoomScaleNormal="100" zoomScaleSheetLayoutView="62" workbookViewId="0">
      <selection activeCell="E20" sqref="E20"/>
    </sheetView>
  </sheetViews>
  <sheetFormatPr defaultColWidth="8.58203125" defaultRowHeight="20" customHeight="1"/>
  <cols>
    <col min="1" max="1" width="45.83203125" style="172" customWidth="1"/>
    <col min="2" max="2" width="71.1640625" style="172" customWidth="1"/>
    <col min="3" max="3" width="10.58203125" style="172" customWidth="1"/>
    <col min="4" max="4" width="15.5" style="195" customWidth="1"/>
    <col min="5" max="5" width="27.75" style="195" customWidth="1"/>
    <col min="6" max="6" width="15.6640625" style="172" customWidth="1"/>
    <col min="7" max="16384" width="8.58203125" style="172"/>
  </cols>
  <sheetData>
    <row r="1" spans="1:6" ht="50" customHeight="1" thickBot="1">
      <c r="A1" s="202" t="s">
        <v>181</v>
      </c>
      <c r="B1" s="202"/>
      <c r="C1" s="429" t="s">
        <v>390</v>
      </c>
      <c r="D1" s="421" t="s">
        <v>163</v>
      </c>
      <c r="E1" s="422" t="str">
        <f>'1‐③'!G1</f>
        <v>A1A1A1</v>
      </c>
    </row>
    <row r="2" spans="1:6" ht="20" customHeight="1" thickBot="1">
      <c r="A2" s="171"/>
      <c r="B2" s="171"/>
      <c r="C2" s="171"/>
      <c r="D2" s="423"/>
      <c r="E2" s="423"/>
    </row>
    <row r="3" spans="1:6" ht="20" customHeight="1">
      <c r="A3" s="622" t="s">
        <v>7</v>
      </c>
      <c r="B3" s="394" t="str">
        <f>IF(ISNA(VLOOKUP($E$1,【非表示】1‐⑦差し込み!$B$3:$AB$3,3,FALSE)),"",VLOOKUP($E$1,【非表示】1‐⑦差し込み!$B$3:$AB$3,3,FALSE))</f>
        <v>せたがやひろば</v>
      </c>
      <c r="C3" s="173"/>
      <c r="D3" s="355"/>
      <c r="E3" s="355"/>
      <c r="F3" s="1272"/>
    </row>
    <row r="4" spans="1:6" ht="20" customHeight="1">
      <c r="A4" s="623" t="s">
        <v>164</v>
      </c>
      <c r="B4" s="395" t="str">
        <f>IF(ISNA(VLOOKUP($E$1,【非表示】1‐⑦差し込み!$B$3:$AB$3,4,FALSE)),"",VLOOKUP($E$1,【非表示】1‐⑦差し込み!$B$3:$AB$3,4,FALSE))</f>
        <v>NPO法人せたがや</v>
      </c>
      <c r="C4" s="173"/>
      <c r="D4" s="931"/>
      <c r="E4" s="931"/>
      <c r="F4" s="1272"/>
    </row>
    <row r="5" spans="1:6" ht="20" customHeight="1">
      <c r="A5" s="623" t="s">
        <v>165</v>
      </c>
      <c r="B5" s="395" t="str">
        <f>IF(ISNA(VLOOKUP($E$1,【非表示】1‐⑦差し込み!$B$3:$AB$3,5,FALSE)),"",VLOOKUP($E$1,【非表示】1‐⑦差し込み!$B$3:$AB$3,5,FALSE))</f>
        <v>世田谷区世田谷１－２－３</v>
      </c>
      <c r="C5" s="173"/>
      <c r="D5" s="931"/>
      <c r="E5" s="931"/>
    </row>
    <row r="6" spans="1:6" ht="20" customHeight="1">
      <c r="A6" s="623" t="s">
        <v>166</v>
      </c>
      <c r="B6" s="395" t="str">
        <f>IF(ISNA(VLOOKUP($E$1,【非表示】1‐⑦差し込み!$B$3:$AB$3,6,FALSE)),"",VLOOKUP($E$1,【非表示】1‐⑦差し込み!$B$3:$AB$3,6,FALSE))</f>
        <v>03-5432-2569</v>
      </c>
      <c r="C6" s="173"/>
      <c r="D6" s="931"/>
      <c r="E6" s="931"/>
    </row>
    <row r="7" spans="1:6" ht="20" customHeight="1">
      <c r="A7" s="623" t="s">
        <v>167</v>
      </c>
      <c r="B7" s="395" t="str">
        <f>IF(ISNA(VLOOKUP($E$1,【非表示】1‐⑦差し込み!$B$3:$AB$3,7,FALSE)),"",VLOOKUP($E$1,【非表示】1‐⑦差し込み!$B$3:$AB$3,7,FALSE))</f>
        <v>令和２年7月1日</v>
      </c>
      <c r="C7" s="173"/>
      <c r="D7" s="173"/>
      <c r="E7" s="174"/>
    </row>
    <row r="8" spans="1:6" ht="20" customHeight="1">
      <c r="A8" s="623" t="s">
        <v>214</v>
      </c>
      <c r="B8" s="395" t="str">
        <f>IF(ISNA(VLOOKUP($E$1,【非表示】1‐⑦差し込み!$B$3:$AB$3,8,FALSE)),"",VLOOKUP($E$1,【非表示】1‐⑦差し込み!$B$3:$AB$3,8,FALSE))</f>
        <v>おでかけひろば活用型</v>
      </c>
      <c r="C8" s="173"/>
      <c r="D8" s="173"/>
      <c r="E8" s="174"/>
    </row>
    <row r="9" spans="1:6" ht="20" customHeight="1">
      <c r="A9" s="623" t="s">
        <v>297</v>
      </c>
      <c r="B9" s="395" t="str">
        <f>IF(ISNA(VLOOKUP($E$1,【非表示】1‐⑦差し込み!$B$3:$AB$3,9,FALSE)),"",VLOOKUP($E$1,【非表示】1‐⑦差し込み!$B$3:$AB$3,9,FALSE))</f>
        <v>週5日</v>
      </c>
      <c r="C9" s="175"/>
      <c r="D9" s="192"/>
      <c r="E9" s="192"/>
    </row>
    <row r="10" spans="1:6" ht="20" customHeight="1">
      <c r="A10" s="623" t="s">
        <v>168</v>
      </c>
      <c r="B10" s="395" t="str">
        <f>IF(ISNA(VLOOKUP($E$1,【非表示】1‐⑦差し込み!$B$3:$AB$3,10,FALSE)),"",VLOOKUP($E$1,【非表示】1‐⑦差し込み!$B$3:$AB$3,10,FALSE))</f>
        <v>月・火・水・木・金</v>
      </c>
      <c r="C10" s="175"/>
      <c r="D10" s="192"/>
      <c r="E10" s="192"/>
    </row>
    <row r="11" spans="1:6" ht="20" customHeight="1">
      <c r="A11" s="623" t="s">
        <v>169</v>
      </c>
      <c r="B11" s="395" t="str">
        <f>IF(ISNA(VLOOKUP($E$1,【非表示】1‐⑦差し込み!$B$3:$AB$3,11,FALSE)),"",VLOOKUP($E$1,【非表示】1‐⑦差し込み!$B$3:$AB$3,11,FALSE))</f>
        <v>10：00～15：00</v>
      </c>
      <c r="C11" s="175"/>
      <c r="D11" s="192"/>
      <c r="E11" s="192"/>
    </row>
    <row r="12" spans="1:6" ht="20" customHeight="1">
      <c r="A12" s="623" t="s">
        <v>170</v>
      </c>
      <c r="B12" s="395" t="str">
        <f>IF(ISNA(VLOOKUP($E$1,【非表示】1‐⑦差し込み!$B$3:$AB$3,12,FALSE)),"",VLOOKUP($E$1,【非表示】1‐⑦差し込み!$B$3:$AB$3,12,FALSE))</f>
        <v>5時間</v>
      </c>
      <c r="C12" s="175"/>
      <c r="D12" s="192"/>
      <c r="E12" s="192"/>
    </row>
    <row r="13" spans="1:6" ht="20" customHeight="1">
      <c r="A13" s="623" t="s">
        <v>171</v>
      </c>
      <c r="B13" s="720">
        <v>259</v>
      </c>
      <c r="C13" s="175" t="s">
        <v>5</v>
      </c>
      <c r="D13" s="192"/>
      <c r="E13" s="192"/>
    </row>
    <row r="14" spans="1:6" ht="20" customHeight="1">
      <c r="A14" s="623" t="s">
        <v>427</v>
      </c>
      <c r="B14" s="406" t="str">
        <f>IF(ISNA(VLOOKUP($E$1,【非表示】1‐⑦差し込み!$B$3:$AB$3,13,FALSE)),"",VLOOKUP($E$1,【非表示】1‐⑦差し込み!$B$3:$AB$3,13,FALSE))</f>
        <v>4時間</v>
      </c>
      <c r="C14" s="175"/>
      <c r="D14" s="192"/>
      <c r="E14" s="192"/>
    </row>
    <row r="15" spans="1:6" ht="20" customHeight="1">
      <c r="A15" s="623" t="s">
        <v>298</v>
      </c>
      <c r="B15" s="395" t="str">
        <f>IF(ISNA(VLOOKUP($E$1,【非表示】1‐⑦差し込み!$B$3:$AB$3,13,FALSE)),"",VLOOKUP($E$1,【非表示】1‐⑦差し込み!$B$3:$AB$3,14,FALSE))</f>
        <v>0歳4か月～就学前</v>
      </c>
      <c r="C15" s="175"/>
      <c r="D15" s="192"/>
      <c r="E15" s="192"/>
    </row>
    <row r="16" spans="1:6" ht="20" customHeight="1" thickBot="1">
      <c r="A16" s="624" t="s">
        <v>299</v>
      </c>
      <c r="B16" s="396" t="str">
        <f>IF(ISNA(VLOOKUP($E$1,【非表示】1‐⑦差し込み!$B$3:$AB$3,15,FALSE)),"",VLOOKUP($E$1,【非表示】1‐⑦差し込み!$B$3:$AB$3,15,FALSE))</f>
        <v>2名</v>
      </c>
      <c r="C16" s="175"/>
      <c r="D16" s="192"/>
      <c r="E16" s="192"/>
    </row>
    <row r="17" spans="1:5" ht="20" customHeight="1" thickBot="1">
      <c r="A17" s="176" t="s">
        <v>272</v>
      </c>
      <c r="B17" s="177"/>
      <c r="C17" s="175"/>
      <c r="D17" s="192"/>
      <c r="E17" s="192"/>
    </row>
    <row r="18" spans="1:5" ht="20" customHeight="1">
      <c r="A18" s="182" t="s">
        <v>182</v>
      </c>
      <c r="B18" s="402" t="str">
        <f>IF(ISNA(VLOOKUP($E$1,【非表示】1‐⑦差し込み!$B$3:$AB$3,15,FALSE)),"",VLOOKUP($E$1,【非表示】1‐⑦差し込み!$B$3:$AB$3,16,FALSE))</f>
        <v>一戸建</v>
      </c>
      <c r="C18" s="175"/>
      <c r="D18" s="192"/>
      <c r="E18" s="192"/>
    </row>
    <row r="19" spans="1:5" ht="20" customHeight="1">
      <c r="A19" s="183" t="s">
        <v>183</v>
      </c>
      <c r="B19" s="397" t="str">
        <f>IF(ISNA(VLOOKUP($E$1,【非表示】1‐⑦差し込み!$B$3:$AB$3,17,FALSE)),"",VLOOKUP($E$1,【非表示】1‐⑦差し込み!$B$3:$AB$3,17,FALSE))</f>
        <v>2階建</v>
      </c>
      <c r="C19" s="175"/>
      <c r="D19" s="192"/>
      <c r="E19" s="192"/>
    </row>
    <row r="20" spans="1:5" ht="20" customHeight="1" thickBot="1">
      <c r="A20" s="184" t="s">
        <v>175</v>
      </c>
      <c r="B20" s="403" t="str">
        <f>IF(ISNA(VLOOKUP($E$1,【非表示】1‐⑦差し込み!$B$3:$AB$3,17,FALSE)),"",VLOOKUP($E$1,【非表示】1‐⑦差し込み!$B$3:$AB$3,18,FALSE))</f>
        <v>賃貸</v>
      </c>
      <c r="C20" s="175"/>
      <c r="D20" s="192"/>
      <c r="E20" s="192"/>
    </row>
    <row r="21" spans="1:5" ht="20" customHeight="1" thickBot="1">
      <c r="A21" s="178" t="s">
        <v>176</v>
      </c>
      <c r="B21" s="177"/>
      <c r="C21" s="175"/>
      <c r="D21" s="192"/>
      <c r="E21" s="192"/>
    </row>
    <row r="22" spans="1:5" s="179" customFormat="1" ht="20" customHeight="1">
      <c r="A22" s="207" t="s">
        <v>300</v>
      </c>
      <c r="B22" s="404" t="str">
        <f>IF(ISNA(VLOOKUP($E$1,【非表示】1‐⑦差し込み!$B$3:$AB$3,18,FALSE)),"",VLOOKUP($E$1,【非表示】1‐⑦差し込み!$B$3:$AB$3,19,FALSE))</f>
        <v>1階</v>
      </c>
      <c r="C22" s="175"/>
      <c r="D22" s="192"/>
      <c r="E22" s="192"/>
    </row>
    <row r="23" spans="1:5" s="179" customFormat="1" ht="20" customHeight="1">
      <c r="A23" s="217" t="s">
        <v>301</v>
      </c>
      <c r="B23" s="405" t="str">
        <f>IF(ISNA(VLOOKUP($E$1,【非表示】1‐⑦差し込み!$B$3:$AB$3,19,FALSE)),"",VLOOKUP($E$1,【非表示】1‐⑦差し込み!$B$3:$AB$3,20,FALSE))</f>
        <v>2室</v>
      </c>
      <c r="C23" s="175"/>
      <c r="D23" s="192"/>
      <c r="E23" s="192"/>
    </row>
    <row r="24" spans="1:5" s="179" customFormat="1" ht="20" customHeight="1">
      <c r="A24" s="216" t="s">
        <v>221</v>
      </c>
      <c r="B24" s="406" t="str">
        <f>IF(ISNA(VLOOKUP($E$1,【非表示】1‐⑦差し込み!$B$3:$AB$3,20,FALSE)),"",VLOOKUP($E$1,【非表示】1‐⑦差し込み!$B$3:$AB$3,21,FALSE))</f>
        <v>全体：40.00㎡</v>
      </c>
      <c r="C24" s="175"/>
      <c r="D24" s="192"/>
      <c r="E24" s="192"/>
    </row>
    <row r="25" spans="1:5" s="179" customFormat="1" ht="20" customHeight="1" thickBot="1">
      <c r="A25" s="215" t="s">
        <v>302</v>
      </c>
      <c r="B25" s="407" t="str">
        <f>IF(ISNA(VLOOKUP($E$1,【非表示】1‐⑦差し込み!$B$3:$AB$3,21,FALSE)),"",VLOOKUP($E$1,【非表示】1‐⑦差し込み!$B$3:$AB$3,22,FALSE))</f>
        <v>保育室：11.00㎡
ほふく室は保育室と同室</v>
      </c>
      <c r="C25" s="175"/>
      <c r="D25" s="192"/>
      <c r="E25" s="192"/>
    </row>
    <row r="26" spans="1:5" s="179" customFormat="1" ht="20" customHeight="1" thickBot="1">
      <c r="A26" s="180" t="s">
        <v>273</v>
      </c>
      <c r="B26" s="181"/>
      <c r="C26" s="175"/>
      <c r="D26" s="192"/>
      <c r="E26" s="192"/>
    </row>
    <row r="27" spans="1:5" s="179" customFormat="1" ht="20" customHeight="1">
      <c r="A27" s="398" t="s">
        <v>184</v>
      </c>
      <c r="B27" s="408" t="str">
        <f>IF(ISNA(VLOOKUP($E$1,【非表示】1‐⑦差し込み!$B$3:$AB$3,22,FALSE)),"",VLOOKUP($E$1,【非表示】1‐⑦差し込み!$B$3:$AB$3,23,FALSE))</f>
        <v>あり</v>
      </c>
      <c r="C27" s="175"/>
      <c r="D27" s="192"/>
      <c r="E27" s="192"/>
    </row>
    <row r="28" spans="1:5" s="179" customFormat="1" ht="20" customHeight="1">
      <c r="A28" s="399" t="s">
        <v>200</v>
      </c>
      <c r="B28" s="406" t="str">
        <f>IF(ISNA(VLOOKUP($E$1,【非表示】1‐⑦差し込み!$B$3:$AB$3,23,FALSE)),"",VLOOKUP($E$1,【非表示】1‐⑦差し込み!$B$3:$AB$3,24,FALSE))</f>
        <v>あり</v>
      </c>
      <c r="C28" s="175"/>
      <c r="D28" s="192"/>
      <c r="E28" s="192"/>
    </row>
    <row r="29" spans="1:5" s="179" customFormat="1" ht="20" customHeight="1">
      <c r="A29" s="400" t="s">
        <v>185</v>
      </c>
      <c r="B29" s="406" t="str">
        <f>IF(ISNA(VLOOKUP($E$1,【非表示】1‐⑦差し込み!$B$3:$AB$3,24,FALSE)),"",VLOOKUP($E$1,【非表示】1‐⑦差し込み!$B$3:$AB$3,25,FALSE))</f>
        <v>共用</v>
      </c>
      <c r="C29" s="175"/>
      <c r="D29" s="192"/>
      <c r="E29" s="192"/>
    </row>
    <row r="30" spans="1:5" s="179" customFormat="1" ht="20" customHeight="1">
      <c r="A30" s="400" t="s">
        <v>186</v>
      </c>
      <c r="B30" s="406" t="str">
        <f>IF(ISNA(VLOOKUP($E$1,【非表示】1‐⑦差し込み!$B$3:$AB$3,25,FALSE)),"",VLOOKUP($E$1,【非表示】1‐⑦差し込み!$B$3:$AB$3,26,FALSE))</f>
        <v>あり</v>
      </c>
      <c r="C30" s="175"/>
      <c r="D30" s="192"/>
      <c r="E30" s="192"/>
    </row>
    <row r="31" spans="1:5" s="179" customFormat="1" ht="20" customHeight="1" thickBot="1">
      <c r="A31" s="401" t="s">
        <v>274</v>
      </c>
      <c r="B31" s="409" t="str">
        <f>IF(ISNA(VLOOKUP($E$1,【非表示】1‐⑦差し込み!$B$3:$AB$3,26,FALSE)),"",VLOOKUP($E$1,【非表示】1‐⑦差し込み!$B$3:$AB$3,27,FALSE))</f>
        <v>あり</v>
      </c>
      <c r="C31" s="175"/>
      <c r="D31" s="192"/>
      <c r="E31" s="192"/>
    </row>
    <row r="32" spans="1:5" s="179" customFormat="1" ht="20" customHeight="1">
      <c r="A32" s="176"/>
      <c r="B32" s="181"/>
      <c r="C32" s="175"/>
      <c r="D32" s="192"/>
      <c r="E32" s="192"/>
    </row>
    <row r="33" spans="1:5" ht="20" customHeight="1" thickBot="1">
      <c r="A33" s="185" t="s">
        <v>271</v>
      </c>
      <c r="B33" s="181"/>
      <c r="C33" s="175"/>
      <c r="D33" s="192"/>
      <c r="E33" s="192"/>
    </row>
    <row r="34" spans="1:5" ht="20" customHeight="1">
      <c r="A34" s="186" t="s">
        <v>172</v>
      </c>
      <c r="B34" s="435">
        <f>B35+B36</f>
        <v>4</v>
      </c>
      <c r="C34" s="187" t="s">
        <v>35</v>
      </c>
      <c r="D34" s="661" t="s">
        <v>511</v>
      </c>
      <c r="E34" s="192"/>
    </row>
    <row r="35" spans="1:5" ht="20" customHeight="1">
      <c r="A35" s="188" t="s">
        <v>173</v>
      </c>
      <c r="B35" s="397">
        <f>'1‐⑥'!F22</f>
        <v>1</v>
      </c>
      <c r="C35" s="187" t="s">
        <v>35</v>
      </c>
      <c r="D35" s="661" t="s">
        <v>511</v>
      </c>
      <c r="E35" s="190"/>
    </row>
    <row r="36" spans="1:5" ht="20" customHeight="1" thickBot="1">
      <c r="A36" s="191" t="s">
        <v>174</v>
      </c>
      <c r="B36" s="403">
        <f>'1‐⑥'!F23</f>
        <v>3</v>
      </c>
      <c r="C36" s="187" t="s">
        <v>35</v>
      </c>
      <c r="D36" s="661" t="s">
        <v>511</v>
      </c>
      <c r="E36" s="190"/>
    </row>
    <row r="37" spans="1:5" ht="20" customHeight="1">
      <c r="A37" s="187"/>
      <c r="B37" s="190"/>
      <c r="C37" s="187"/>
      <c r="D37" s="189"/>
      <c r="E37" s="190"/>
    </row>
  </sheetData>
  <sheetProtection formatRows="0"/>
  <mergeCells count="2">
    <mergeCell ref="F3:F4"/>
    <mergeCell ref="D4:E6"/>
  </mergeCells>
  <phoneticPr fontId="7"/>
  <conditionalFormatting sqref="B13">
    <cfRule type="containsBlanks" dxfId="5" priority="1">
      <formula>LEN(TRIM(B13))=0</formula>
    </cfRule>
  </conditionalFormatting>
  <conditionalFormatting sqref="B35:B36">
    <cfRule type="containsBlanks" dxfId="4" priority="3">
      <formula>LEN(TRIM(B35))=0</formula>
    </cfRule>
  </conditionalFormatting>
  <dataValidations count="4">
    <dataValidation type="whole" allowBlank="1" showInputMessage="1" showErrorMessage="1" sqref="E35:E37 B34 B37" xr:uid="{2968EFAE-469D-462A-9082-F91B4FD56F62}">
      <formula1>0</formula1>
      <formula2>365</formula2>
    </dataValidation>
    <dataValidation type="whole" allowBlank="1" showInputMessage="1" showErrorMessage="1" sqref="B32:B33 B21 B17 B26" xr:uid="{5597F57A-290A-48AE-8102-88B0FA4E65DD}">
      <formula1>1</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771CA6ED-80B7-4FDA-B0C4-0EF2E1522A40}">
      <formula1>1</formula1>
      <formula2>365</formula2>
    </dataValidation>
    <dataValidation allowBlank="1" showInputMessage="1" showErrorMessage="1" promptTitle="入力不要" prompt="修正したい場合_x000a_審査センターにご連絡ください。" sqref="B3:B12 B15:B16 B18:B20 B22:B25 B27:B31" xr:uid="{F6B47901-C2E2-47E2-9506-D906FC1604E8}"/>
  </dataValidations>
  <pageMargins left="0.70866141732283472" right="0.70866141732283472" top="0.74803149606299213" bottom="0.74803149606299213" header="0.31496062992125984" footer="0.31496062992125984"/>
  <pageSetup paperSize="9" scale="63" orientation="portrait" r:id="rId1"/>
  <headerFooter>
    <oddHeader>&amp;F</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FAD5C-950E-4ABC-87D4-35A8D50B4C16}">
  <sheetPr>
    <tabColor rgb="FFFF0000"/>
    <pageSetUpPr fitToPage="1"/>
  </sheetPr>
  <dimension ref="A1:AO3"/>
  <sheetViews>
    <sheetView view="pageBreakPreview" zoomScale="63" zoomScaleNormal="85" zoomScaleSheetLayoutView="63" workbookViewId="0">
      <pane xSplit="4" ySplit="1" topLeftCell="E2" activePane="bottomRight" state="frozen"/>
      <selection activeCell="AI4" sqref="AI4"/>
      <selection pane="topRight" activeCell="AI4" sqref="AI4"/>
      <selection pane="bottomLeft" activeCell="AI4" sqref="AI4"/>
      <selection pane="bottomRight" activeCell="H37" sqref="H37"/>
    </sheetView>
  </sheetViews>
  <sheetFormatPr defaultRowHeight="18"/>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102" bestFit="1" customWidth="1"/>
    <col min="11" max="11" width="12.58203125" style="102" bestFit="1" customWidth="1"/>
    <col min="12" max="12" width="15.83203125" style="102" bestFit="1" customWidth="1"/>
    <col min="13" max="13" width="13.25" style="102"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16406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102" customWidth="1"/>
    <col min="34" max="34" width="28.75" customWidth="1"/>
    <col min="35" max="36" width="11.25" bestFit="1" customWidth="1"/>
    <col min="37" max="37" width="15" style="51" customWidth="1"/>
    <col min="38" max="38" width="23.75" bestFit="1" customWidth="1"/>
  </cols>
  <sheetData>
    <row r="1" spans="1:41" s="109" customFormat="1">
      <c r="B1" s="154" t="s">
        <v>163</v>
      </c>
      <c r="C1" s="155" t="s">
        <v>267</v>
      </c>
      <c r="D1" s="109" t="s">
        <v>187</v>
      </c>
      <c r="E1" s="109" t="s">
        <v>188</v>
      </c>
      <c r="F1" s="109" t="s">
        <v>190</v>
      </c>
      <c r="G1" s="109" t="s">
        <v>191</v>
      </c>
      <c r="H1" s="109" t="s">
        <v>192</v>
      </c>
      <c r="I1" s="109" t="s">
        <v>214</v>
      </c>
      <c r="J1" s="104" t="s">
        <v>193</v>
      </c>
      <c r="K1" s="104" t="s">
        <v>194</v>
      </c>
      <c r="L1" s="104" t="s">
        <v>195</v>
      </c>
      <c r="M1" s="104" t="s">
        <v>196</v>
      </c>
      <c r="N1" s="109" t="s">
        <v>217</v>
      </c>
      <c r="O1" s="109" t="s">
        <v>218</v>
      </c>
      <c r="P1" s="109" t="s">
        <v>197</v>
      </c>
      <c r="Q1" s="109" t="s">
        <v>235</v>
      </c>
      <c r="R1" s="109" t="s">
        <v>236</v>
      </c>
      <c r="S1" s="109" t="s">
        <v>237</v>
      </c>
      <c r="T1" s="109" t="s">
        <v>238</v>
      </c>
      <c r="U1" s="109" t="s">
        <v>184</v>
      </c>
      <c r="V1" s="109" t="s">
        <v>200</v>
      </c>
      <c r="W1" s="109" t="s">
        <v>185</v>
      </c>
      <c r="X1" s="109" t="s">
        <v>186</v>
      </c>
      <c r="Y1" s="109" t="s">
        <v>201</v>
      </c>
      <c r="Z1" s="109" t="s">
        <v>234</v>
      </c>
      <c r="AA1" s="109" t="s">
        <v>239</v>
      </c>
      <c r="AB1" s="109" t="s">
        <v>240</v>
      </c>
      <c r="AC1" s="109" t="s">
        <v>241</v>
      </c>
      <c r="AD1" s="109" t="s">
        <v>242</v>
      </c>
      <c r="AE1" s="109" t="s">
        <v>243</v>
      </c>
      <c r="AF1" s="109" t="s">
        <v>244</v>
      </c>
      <c r="AG1" s="104" t="s">
        <v>429</v>
      </c>
      <c r="AH1" s="109" t="s">
        <v>215</v>
      </c>
      <c r="AI1" s="109" t="s">
        <v>245</v>
      </c>
      <c r="AJ1" s="109" t="s">
        <v>246</v>
      </c>
      <c r="AK1" s="110" t="s">
        <v>247</v>
      </c>
      <c r="AL1" s="109" t="s">
        <v>248</v>
      </c>
      <c r="AM1" s="1273" t="s">
        <v>223</v>
      </c>
      <c r="AN1" s="1271" t="s">
        <v>202</v>
      </c>
    </row>
    <row r="2" spans="1:41" s="109" customFormat="1">
      <c r="B2" s="154">
        <v>1</v>
      </c>
      <c r="C2" s="154">
        <v>2</v>
      </c>
      <c r="D2" s="154">
        <v>3</v>
      </c>
      <c r="E2" s="154">
        <v>4</v>
      </c>
      <c r="F2" s="154">
        <v>5</v>
      </c>
      <c r="G2" s="154">
        <v>6</v>
      </c>
      <c r="H2" s="154">
        <v>7</v>
      </c>
      <c r="I2" s="154">
        <v>8</v>
      </c>
      <c r="J2" s="154">
        <v>9</v>
      </c>
      <c r="K2" s="154">
        <v>10</v>
      </c>
      <c r="L2" s="154">
        <v>11</v>
      </c>
      <c r="M2" s="154">
        <v>12</v>
      </c>
      <c r="N2" s="154">
        <v>13</v>
      </c>
      <c r="O2" s="154">
        <v>14</v>
      </c>
      <c r="P2" s="154">
        <v>15</v>
      </c>
      <c r="Q2" s="154">
        <v>16</v>
      </c>
      <c r="R2" s="154">
        <v>17</v>
      </c>
      <c r="S2" s="154">
        <v>18</v>
      </c>
      <c r="T2" s="154">
        <v>19</v>
      </c>
      <c r="U2" s="154">
        <v>20</v>
      </c>
      <c r="V2" s="154">
        <v>21</v>
      </c>
      <c r="W2" s="154">
        <v>22</v>
      </c>
      <c r="X2" s="154">
        <v>23</v>
      </c>
      <c r="Y2" s="154">
        <v>24</v>
      </c>
      <c r="Z2" s="154">
        <v>25</v>
      </c>
      <c r="AA2" s="154">
        <v>26</v>
      </c>
      <c r="AB2" s="154">
        <v>27</v>
      </c>
      <c r="AC2" s="154">
        <v>28</v>
      </c>
      <c r="AD2" s="154">
        <v>29</v>
      </c>
      <c r="AE2" s="154">
        <v>30</v>
      </c>
      <c r="AF2" s="154">
        <v>31</v>
      </c>
      <c r="AG2" s="154">
        <v>32</v>
      </c>
      <c r="AH2" s="154">
        <v>33</v>
      </c>
      <c r="AI2" s="154">
        <v>34</v>
      </c>
      <c r="AJ2" s="154">
        <v>35</v>
      </c>
      <c r="AK2" s="154">
        <v>36</v>
      </c>
      <c r="AL2" s="154">
        <v>37</v>
      </c>
      <c r="AM2" s="1273"/>
      <c r="AN2" s="1271"/>
    </row>
    <row r="3" spans="1:41" s="109" customFormat="1" ht="113" customHeight="1">
      <c r="A3" s="670" t="s">
        <v>551</v>
      </c>
      <c r="B3" s="672" t="s">
        <v>516</v>
      </c>
      <c r="C3" s="672">
        <v>9999</v>
      </c>
      <c r="D3" s="672" t="s">
        <v>517</v>
      </c>
      <c r="E3" s="672" t="s">
        <v>547</v>
      </c>
      <c r="F3" s="666" t="s">
        <v>553</v>
      </c>
      <c r="G3" s="666" t="s">
        <v>520</v>
      </c>
      <c r="H3" s="669" t="s">
        <v>546</v>
      </c>
      <c r="I3" s="665" t="s">
        <v>249</v>
      </c>
      <c r="J3" s="649" t="s">
        <v>203</v>
      </c>
      <c r="K3" s="651" t="s">
        <v>212</v>
      </c>
      <c r="L3" s="649" t="s">
        <v>205</v>
      </c>
      <c r="M3" s="649" t="s">
        <v>206</v>
      </c>
      <c r="N3" s="649" t="s">
        <v>226</v>
      </c>
      <c r="O3" s="649" t="s">
        <v>229</v>
      </c>
      <c r="P3" s="649" t="s">
        <v>207</v>
      </c>
      <c r="Q3" s="649" t="s">
        <v>227</v>
      </c>
      <c r="R3" s="649" t="s">
        <v>228</v>
      </c>
      <c r="S3" s="649" t="s">
        <v>250</v>
      </c>
      <c r="T3" s="649" t="s">
        <v>251</v>
      </c>
      <c r="U3" s="649" t="s">
        <v>208</v>
      </c>
      <c r="V3" s="649" t="s">
        <v>208</v>
      </c>
      <c r="W3" s="649" t="s">
        <v>211</v>
      </c>
      <c r="X3" s="649" t="s">
        <v>208</v>
      </c>
      <c r="Y3" s="649" t="s">
        <v>208</v>
      </c>
      <c r="Z3" s="671" t="s">
        <v>225</v>
      </c>
      <c r="AA3" s="649" t="s">
        <v>208</v>
      </c>
      <c r="AB3" s="649" t="s">
        <v>208</v>
      </c>
      <c r="AC3" s="649" t="s">
        <v>208</v>
      </c>
      <c r="AD3" s="649" t="s">
        <v>208</v>
      </c>
      <c r="AE3" s="651" t="s">
        <v>550</v>
      </c>
      <c r="AF3" s="671" t="s">
        <v>230</v>
      </c>
      <c r="AG3" s="649" t="s">
        <v>649</v>
      </c>
      <c r="AH3" s="665" t="s">
        <v>233</v>
      </c>
      <c r="AI3" s="649" t="s">
        <v>231</v>
      </c>
      <c r="AJ3" s="649" t="s">
        <v>228</v>
      </c>
      <c r="AK3" s="651" t="s">
        <v>548</v>
      </c>
      <c r="AL3" s="686" t="s">
        <v>549</v>
      </c>
      <c r="AM3" s="1273"/>
      <c r="AN3" s="1271"/>
      <c r="AO3" s="670"/>
    </row>
  </sheetData>
  <mergeCells count="2">
    <mergeCell ref="AM1:AM3"/>
    <mergeCell ref="AN1:AN3"/>
  </mergeCells>
  <phoneticPr fontId="7"/>
  <pageMargins left="0.7" right="0.7" top="0.75" bottom="0.75" header="0.3" footer="0.3"/>
  <pageSetup paperSize="8" scale="3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DBC8-2E84-45A7-AF59-03512F790F72}">
  <sheetPr>
    <tabColor rgb="FFFF0000"/>
    <pageSetUpPr fitToPage="1"/>
  </sheetPr>
  <dimension ref="A1:G49"/>
  <sheetViews>
    <sheetView view="pageBreakPreview" zoomScale="62" zoomScaleNormal="100" zoomScaleSheetLayoutView="62" workbookViewId="0">
      <selection activeCell="M11" sqref="M11"/>
    </sheetView>
  </sheetViews>
  <sheetFormatPr defaultColWidth="8.58203125" defaultRowHeight="20" customHeight="1"/>
  <cols>
    <col min="1" max="1" width="47" style="172" customWidth="1"/>
    <col min="2" max="2" width="71.1640625" style="172" customWidth="1"/>
    <col min="3" max="3" width="10.58203125" style="172" customWidth="1"/>
    <col min="4" max="4" width="15.5" style="195" customWidth="1"/>
    <col min="5" max="5" width="27.75" style="195" customWidth="1"/>
    <col min="6" max="6" width="15.6640625" style="172" customWidth="1"/>
    <col min="7" max="16384" width="8.58203125" style="172"/>
  </cols>
  <sheetData>
    <row r="1" spans="1:6" ht="50" customHeight="1" thickBot="1">
      <c r="A1" s="202" t="s">
        <v>303</v>
      </c>
      <c r="B1" s="430"/>
      <c r="C1" s="429" t="s">
        <v>391</v>
      </c>
      <c r="D1" s="421" t="s">
        <v>163</v>
      </c>
      <c r="E1" s="422" t="str">
        <f>'1‐③'!G1</f>
        <v>A1A1A1</v>
      </c>
    </row>
    <row r="2" spans="1:6" ht="20" customHeight="1" thickBot="1">
      <c r="A2" s="202"/>
      <c r="B2" s="202"/>
      <c r="C2" s="202"/>
      <c r="D2" s="423"/>
      <c r="E2" s="423"/>
    </row>
    <row r="3" spans="1:6" ht="20" customHeight="1">
      <c r="A3" s="673" t="s">
        <v>7</v>
      </c>
      <c r="B3" s="674" t="str">
        <f>IF(ISNA(VLOOKUP($E$1,【非表示】1‐⑧差し込み!$B$3:$AL$3,3,FALSE)),"",VLOOKUP($E$1,【非表示】1‐⑧差し込み!$B$3:$AL$3,3,FALSE))</f>
        <v>せたがやひろば</v>
      </c>
      <c r="C3" s="173"/>
      <c r="D3" s="417"/>
      <c r="E3" s="418"/>
      <c r="F3" s="1274"/>
    </row>
    <row r="4" spans="1:6" ht="20" customHeight="1">
      <c r="A4" s="675" t="s">
        <v>164</v>
      </c>
      <c r="B4" s="676" t="str">
        <f>IF(ISNA(VLOOKUP($E$1,【非表示】1‐⑧差し込み!$B$3:$AL$3,4,FALSE)),"",VLOOKUP($E$1,【非表示】1‐⑧差し込み!$B$3:$AL$3,4,FALSE))</f>
        <v>NPO法人　せたがや</v>
      </c>
      <c r="C4" s="173"/>
      <c r="D4" s="417"/>
      <c r="E4" s="418"/>
      <c r="F4" s="1274"/>
    </row>
    <row r="5" spans="1:6" ht="20" customHeight="1">
      <c r="A5" s="675" t="s">
        <v>165</v>
      </c>
      <c r="B5" s="676" t="str">
        <f>IF(ISNA(VLOOKUP($E$1,【非表示】1‐⑧差し込み!$B$3:$AL$3,5,FALSE)),"",VLOOKUP($E$1,【非表示】1‐⑧差し込み!$B$3:$AL$3,5,FALSE))</f>
        <v>世田谷区世田谷１－２－３</v>
      </c>
      <c r="C5" s="173"/>
      <c r="D5" s="204"/>
      <c r="E5" s="204"/>
      <c r="F5" s="195"/>
    </row>
    <row r="6" spans="1:6" ht="20" customHeight="1">
      <c r="A6" s="675" t="s">
        <v>166</v>
      </c>
      <c r="B6" s="676" t="str">
        <f>IF(ISNA(VLOOKUP($E$1,【非表示】1‐⑧差し込み!$B$3:$AL$3,6,FALSE)),"",VLOOKUP($E$1,【非表示】1‐⑧差し込み!$B$3:$AL$3,6,FALSE))</f>
        <v>03-5432-2569</v>
      </c>
      <c r="C6" s="173"/>
      <c r="D6" s="1275"/>
      <c r="E6" s="1275"/>
      <c r="F6" s="195"/>
    </row>
    <row r="7" spans="1:6" ht="20" customHeight="1">
      <c r="A7" s="675" t="s">
        <v>167</v>
      </c>
      <c r="B7" s="676" t="str">
        <f>IF(ISNA(VLOOKUP($E$1,【非表示】1‐⑧差し込み!$B$3:$AL$3,7,FALSE)),"",VLOOKUP($E$1,【非表示】1‐⑧差し込み!$B$3:$AL$3,7,FALSE))</f>
        <v>令和２年7月1日</v>
      </c>
      <c r="C7" s="173"/>
      <c r="D7" s="1275"/>
      <c r="E7" s="1275"/>
      <c r="F7" s="195"/>
    </row>
    <row r="8" spans="1:6" ht="20" customHeight="1">
      <c r="A8" s="675" t="s">
        <v>214</v>
      </c>
      <c r="B8" s="676" t="str">
        <f>IF(ISNA(VLOOKUP($E$1,【非表示】1‐⑧差し込み!$B$3:$AL$3,8,FALSE)),"",VLOOKUP($E$1,【非表示】1‐⑧差し込み!$B$3:$AL$3,8,FALSE))</f>
        <v>ワークスペースひろば型</v>
      </c>
      <c r="C8" s="173"/>
      <c r="D8" s="1275"/>
      <c r="E8" s="1275"/>
      <c r="F8" s="195"/>
    </row>
    <row r="9" spans="1:6" ht="20" customHeight="1">
      <c r="A9" s="675" t="s">
        <v>297</v>
      </c>
      <c r="B9" s="676" t="str">
        <f>IF(ISNA(VLOOKUP($E$1,【非表示】1‐⑧差し込み!$B$3:$AL$3,9,FALSE)),"",VLOOKUP($E$1,【非表示】1‐⑧差し込み!$B$3:$AL$3,9,FALSE))</f>
        <v>週5日</v>
      </c>
      <c r="C9" s="175"/>
      <c r="D9" s="192"/>
      <c r="E9" s="192"/>
    </row>
    <row r="10" spans="1:6" ht="20" customHeight="1">
      <c r="A10" s="675" t="s">
        <v>168</v>
      </c>
      <c r="B10" s="676" t="str">
        <f>IF(ISNA(VLOOKUP($E$1,【非表示】1‐⑧差し込み!$B$3:$AL$3,10,FALSE)),"",VLOOKUP($E$1,【非表示】1‐⑧差し込み!$B$3:$AL$3,10,FALSE))</f>
        <v>月・火・水・木・金</v>
      </c>
      <c r="C10" s="175"/>
      <c r="D10" s="192"/>
      <c r="E10" s="192"/>
    </row>
    <row r="11" spans="1:6" ht="20" customHeight="1">
      <c r="A11" s="675" t="s">
        <v>169</v>
      </c>
      <c r="B11" s="676" t="str">
        <f>IF(ISNA(VLOOKUP($E$1,【非表示】1‐⑧差し込み!$B$3:$AL$3,11,FALSE)),"",VLOOKUP($E$1,【非表示】1‐⑧差し込み!$B$3:$AL$3,11,FALSE))</f>
        <v>10：00～15：00</v>
      </c>
      <c r="C11" s="175"/>
      <c r="D11" s="192"/>
      <c r="E11" s="192"/>
    </row>
    <row r="12" spans="1:6" ht="20" customHeight="1">
      <c r="A12" s="675" t="s">
        <v>170</v>
      </c>
      <c r="B12" s="676" t="str">
        <f>IF(ISNA(VLOOKUP($E$1,【非表示】1‐⑧差し込み!$B$3:$AL$3,12,FALSE)),"",VLOOKUP($E$1,【非表示】1‐⑧差し込み!$B$3:$AL$3,12,FALSE))</f>
        <v>5時間</v>
      </c>
      <c r="C12" s="175"/>
      <c r="D12" s="192"/>
      <c r="E12" s="192"/>
    </row>
    <row r="13" spans="1:6" ht="20" customHeight="1" thickBot="1">
      <c r="A13" s="677" t="s">
        <v>171</v>
      </c>
      <c r="B13" s="721">
        <v>259</v>
      </c>
      <c r="C13" s="175" t="s">
        <v>5</v>
      </c>
      <c r="D13" s="192"/>
      <c r="E13" s="192"/>
    </row>
    <row r="14" spans="1:6" ht="20" customHeight="1">
      <c r="B14" s="175"/>
    </row>
    <row r="15" spans="1:6" ht="20" customHeight="1" thickBot="1">
      <c r="A15" s="176" t="s">
        <v>272</v>
      </c>
      <c r="B15" s="177"/>
      <c r="C15" s="175"/>
      <c r="D15" s="192"/>
      <c r="E15" s="192"/>
    </row>
    <row r="16" spans="1:6" ht="20" customHeight="1">
      <c r="A16" s="182" t="s">
        <v>182</v>
      </c>
      <c r="B16" s="410" t="str">
        <f>IF(ISNA(VLOOKUP($E$1,【非表示】1‐⑧差し込み!$B$3:$AL$3,13,FALSE)),"",VLOOKUP($E$1,【非表示】1‐⑧差し込み!$B$3:$AL$3,13,FALSE))</f>
        <v>一戸建</v>
      </c>
      <c r="C16" s="175"/>
      <c r="D16" s="192"/>
      <c r="E16" s="192"/>
    </row>
    <row r="17" spans="1:5" ht="20" customHeight="1">
      <c r="A17" s="183" t="s">
        <v>183</v>
      </c>
      <c r="B17" s="411" t="str">
        <f>IF(ISNA(VLOOKUP($E$1,【非表示】1‐⑧差し込み!$B$3:$AL$3,14,FALSE)),"",VLOOKUP($E$1,【非表示】1‐⑧差し込み!$B$3:$AL$3,14,FALSE))</f>
        <v>2階建</v>
      </c>
      <c r="C17" s="175"/>
      <c r="D17" s="192"/>
      <c r="E17" s="192"/>
    </row>
    <row r="18" spans="1:5" ht="20" customHeight="1" thickBot="1">
      <c r="A18" s="184" t="s">
        <v>175</v>
      </c>
      <c r="B18" s="412" t="str">
        <f>IF(ISNA(VLOOKUP($E$1,【非表示】1‐⑧差し込み!$B$3:$AL$3,15,FALSE)),"",VLOOKUP($E$1,【非表示】1‐⑧差し込み!$B$3:$AL$3,15,FALSE))</f>
        <v>賃貸</v>
      </c>
      <c r="C18" s="175"/>
      <c r="D18" s="192"/>
      <c r="E18" s="192"/>
    </row>
    <row r="19" spans="1:5" ht="20" customHeight="1" thickBot="1">
      <c r="A19" s="178" t="s">
        <v>389</v>
      </c>
      <c r="B19" s="177"/>
      <c r="C19" s="175"/>
      <c r="D19" s="192"/>
      <c r="E19" s="192"/>
    </row>
    <row r="20" spans="1:5" s="179" customFormat="1" ht="20" customHeight="1">
      <c r="A20" s="207" t="s">
        <v>219</v>
      </c>
      <c r="B20" s="404" t="str">
        <f>IF(ISNA(VLOOKUP($E$1,【非表示】1‐⑧差し込み!$B$3:$AL$3,16,FALSE)),"",VLOOKUP($E$1,【非表示】1‐⑧差し込み!$B$3:$AL$3,16,FALSE))</f>
        <v>2階</v>
      </c>
      <c r="C20" s="175"/>
      <c r="D20" s="192"/>
      <c r="E20" s="192"/>
    </row>
    <row r="21" spans="1:5" s="179" customFormat="1" ht="20" customHeight="1">
      <c r="A21" s="217" t="s">
        <v>301</v>
      </c>
      <c r="B21" s="405" t="str">
        <f>IF(ISNA(VLOOKUP($E$1,【非表示】1‐⑧差し込み!$B$3:$AL$3,17,FALSE)),"",VLOOKUP($E$1,【非表示】1‐⑧差し込み!$B$3:$AL$3,17,FALSE))</f>
        <v>1室</v>
      </c>
      <c r="C21" s="175"/>
      <c r="D21" s="192"/>
      <c r="E21" s="192"/>
    </row>
    <row r="22" spans="1:5" s="179" customFormat="1" ht="20" customHeight="1">
      <c r="A22" s="216" t="s">
        <v>221</v>
      </c>
      <c r="B22" s="405" t="str">
        <f>IF(ISNA(VLOOKUP($E$1,【非表示】1‐⑧差し込み!$B$3:$AL$3,18,FALSE)),"",VLOOKUP($E$1,【非表示】1‐⑧差し込み!$B$3:$AL$3,18,FALSE))</f>
        <v>10.33㎡</v>
      </c>
      <c r="C22" s="175"/>
      <c r="D22" s="192"/>
      <c r="E22" s="192"/>
    </row>
    <row r="23" spans="1:5" s="179" customFormat="1" ht="20" customHeight="1" thickBot="1">
      <c r="A23" s="215" t="s">
        <v>302</v>
      </c>
      <c r="B23" s="409" t="str">
        <f>IF(ISNA(VLOOKUP($E$1,【非表示】1‐⑧差し込み!$B$3:$AL$3,19,FALSE)),"",VLOOKUP($E$1,【非表示】1‐⑧差し込み!$B$3:$AL$3,19,FALSE))</f>
        <v>5.33㎡</v>
      </c>
      <c r="C23" s="175"/>
      <c r="D23" s="192"/>
      <c r="E23" s="192"/>
    </row>
    <row r="24" spans="1:5" s="179" customFormat="1" ht="20" customHeight="1" thickBot="1">
      <c r="A24" s="180" t="s">
        <v>273</v>
      </c>
      <c r="B24" s="181"/>
      <c r="C24" s="175"/>
      <c r="D24" s="192"/>
      <c r="E24" s="192"/>
    </row>
    <row r="25" spans="1:5" s="179" customFormat="1" ht="20" customHeight="1">
      <c r="A25" s="398" t="s">
        <v>184</v>
      </c>
      <c r="B25" s="408" t="str">
        <f>IF(ISNA(VLOOKUP($E$1,【非表示】1‐⑧差し込み!$B$3:$AL$3,20,FALSE)),"",VLOOKUP($E$1,【非表示】1‐⑧差し込み!$B$3:$AL$3,20,FALSE))</f>
        <v>あり</v>
      </c>
      <c r="C25" s="175"/>
      <c r="D25" s="192"/>
      <c r="E25" s="192"/>
    </row>
    <row r="26" spans="1:5" s="179" customFormat="1" ht="20" customHeight="1">
      <c r="A26" s="399" t="s">
        <v>200</v>
      </c>
      <c r="B26" s="406" t="str">
        <f>IF(ISNA(VLOOKUP($E$1,【非表示】1‐⑧差し込み!$B$3:$AL$3,21,FALSE)),"",VLOOKUP($E$1,【非表示】1‐⑧差し込み!$B$3:$AL$3,21,FALSE))</f>
        <v>あり</v>
      </c>
      <c r="C26" s="175"/>
      <c r="D26" s="192"/>
      <c r="E26" s="192"/>
    </row>
    <row r="27" spans="1:5" s="179" customFormat="1" ht="20" customHeight="1">
      <c r="A27" s="400" t="s">
        <v>185</v>
      </c>
      <c r="B27" s="406" t="str">
        <f>IF(ISNA(VLOOKUP($E$1,【非表示】1‐⑧差し込み!$B$3:$AL$3,22,FALSE)),"",VLOOKUP($E$1,【非表示】1‐⑧差し込み!$B$3:$AL$3,22,FALSE))</f>
        <v>共用</v>
      </c>
      <c r="C27" s="175"/>
      <c r="D27" s="192"/>
      <c r="E27" s="192"/>
    </row>
    <row r="28" spans="1:5" s="179" customFormat="1" ht="20" customHeight="1">
      <c r="A28" s="400" t="s">
        <v>186</v>
      </c>
      <c r="B28" s="406" t="str">
        <f>IF(ISNA(VLOOKUP($E$1,【非表示】1‐⑧差し込み!$B$3:$AL$3,23,FALSE)),"",VLOOKUP($E$1,【非表示】1‐⑧差し込み!$B$3:$AL$3,23,FALSE))</f>
        <v>あり</v>
      </c>
      <c r="C28" s="175"/>
      <c r="D28" s="192"/>
      <c r="E28" s="192"/>
    </row>
    <row r="29" spans="1:5" s="179" customFormat="1" ht="20" customHeight="1" thickBot="1">
      <c r="A29" s="401" t="s">
        <v>274</v>
      </c>
      <c r="B29" s="409" t="str">
        <f>IF(ISNA(VLOOKUP($E$1,【非表示】1‐⑧差し込み!$B$3:$AL$3,24,FALSE)),"",VLOOKUP($E$1,【非表示】1‐⑧差し込み!$B$3:$AL$3,24,FALSE))</f>
        <v>あり</v>
      </c>
      <c r="C29" s="175"/>
      <c r="D29" s="192"/>
      <c r="E29" s="192"/>
    </row>
    <row r="30" spans="1:5" s="179" customFormat="1" ht="20" customHeight="1" thickBot="1">
      <c r="A30" s="176" t="s">
        <v>304</v>
      </c>
      <c r="B30" s="181"/>
      <c r="C30" s="175"/>
      <c r="D30" s="192"/>
      <c r="E30" s="192"/>
    </row>
    <row r="31" spans="1:5" s="179" customFormat="1" ht="20" customHeight="1">
      <c r="A31" s="182" t="s">
        <v>299</v>
      </c>
      <c r="B31" s="408" t="str">
        <f>IF(ISNA(VLOOKUP($E$1,【非表示】1‐⑧差し込み!$B$3:$AL$3,25,FALSE)),"",VLOOKUP($E$1,【非表示】1‐⑧差し込み!$B$3:$AL$3,25,FALSE))</f>
        <v>2名</v>
      </c>
      <c r="C31" s="175"/>
      <c r="D31" s="192"/>
      <c r="E31" s="192"/>
    </row>
    <row r="32" spans="1:5" s="179" customFormat="1" ht="20" customHeight="1">
      <c r="A32" s="183" t="s">
        <v>239</v>
      </c>
      <c r="B32" s="406" t="str">
        <f>IF(ISNA(VLOOKUP($E$1,【非表示】1‐⑧差し込み!$B$3:$AL$3,26,FALSE)),"",VLOOKUP($E$1,【非表示】1‐⑧差し込み!$B$3:$AL$3,26,FALSE))</f>
        <v>あり</v>
      </c>
      <c r="C32" s="175"/>
      <c r="D32" s="192"/>
      <c r="E32" s="192"/>
    </row>
    <row r="33" spans="1:7" s="179" customFormat="1" ht="20" customHeight="1">
      <c r="A33" s="196" t="s">
        <v>240</v>
      </c>
      <c r="B33" s="406" t="str">
        <f>IF(ISNA(VLOOKUP($E$1,【非表示】1‐⑧差し込み!$B$3:$AL$3,27,FALSE)),"",VLOOKUP($E$1,【非表示】1‐⑧差し込み!$B$3:$AL$3,27,FALSE))</f>
        <v>あり</v>
      </c>
      <c r="C33" s="175"/>
      <c r="D33" s="192"/>
      <c r="E33" s="192"/>
    </row>
    <row r="34" spans="1:7" s="179" customFormat="1" ht="20" customHeight="1">
      <c r="A34" s="183" t="s">
        <v>305</v>
      </c>
      <c r="B34" s="406" t="str">
        <f>IF(ISNA(VLOOKUP($E$1,【非表示】1‐⑧差し込み!$B$3:$AL$3,28,FALSE)),"",VLOOKUP($E$1,【非表示】1‐⑧差し込み!$B$3:$AL$3,28,FALSE))</f>
        <v>あり</v>
      </c>
      <c r="C34" s="175"/>
      <c r="D34" s="192"/>
      <c r="E34" s="192"/>
    </row>
    <row r="35" spans="1:7" s="179" customFormat="1" ht="20" customHeight="1">
      <c r="A35" s="183" t="s">
        <v>306</v>
      </c>
      <c r="B35" s="406" t="str">
        <f>IF(ISNA(VLOOKUP($E$1,【非表示】1‐⑧差し込み!$B$3:$AL$3,29,FALSE)),"",VLOOKUP($E$1,【非表示】1‐⑧差し込み!$B$3:$AL$3,29,FALSE))</f>
        <v>あり</v>
      </c>
      <c r="C35" s="175"/>
      <c r="D35" s="192"/>
      <c r="E35" s="192"/>
    </row>
    <row r="36" spans="1:7" s="179" customFormat="1" ht="75.5" customHeight="1" thickBot="1">
      <c r="A36" s="184" t="s">
        <v>307</v>
      </c>
      <c r="B36" s="416" t="str">
        <f>IF(ISNA(VLOOKUP($E$1,【非表示】1‐⑧差し込み!$B$3:$AL$3,30,FALSE)),"",VLOOKUP($E$1,【非表示】1‐⑧差し込み!$B$3:$AL$3,30,FALSE))</f>
        <v>利用者が利用できる打ち合わせ用のスペースあり</v>
      </c>
      <c r="C36" s="415"/>
      <c r="D36" s="415"/>
      <c r="E36" s="415"/>
      <c r="F36" s="415"/>
      <c r="G36" s="415"/>
    </row>
    <row r="37" spans="1:7" s="179" customFormat="1" ht="18" customHeight="1" thickBot="1">
      <c r="A37" s="178" t="s">
        <v>308</v>
      </c>
      <c r="B37" s="181"/>
      <c r="C37" s="175"/>
      <c r="D37" s="192"/>
      <c r="E37" s="192"/>
    </row>
    <row r="38" spans="1:7" s="179" customFormat="1" ht="20" customHeight="1">
      <c r="A38" s="398" t="s">
        <v>299</v>
      </c>
      <c r="B38" s="408" t="str">
        <f>IF(ISNA(VLOOKUP($E$1,【非表示】1‐⑧差し込み!$B$3:$AL$3,31,FALSE)),"",VLOOKUP($E$1,【非表示】1‐⑧差し込み!$B$3:$AL$3,31,FALSE))</f>
        <v>3名</v>
      </c>
      <c r="C38" s="175"/>
      <c r="D38" s="192"/>
      <c r="E38" s="192"/>
    </row>
    <row r="39" spans="1:7" ht="20" customHeight="1">
      <c r="A39" s="392" t="s">
        <v>428</v>
      </c>
      <c r="B39" s="406" t="str">
        <f>IF(ISNA(VLOOKUP($E$1,【非表示】1‐⑧差し込み!$B$3:$AL$3,32,FALSE)),"",VLOOKUP($E$1,【非表示】1‐⑧差し込み!$B$3:$AL$3,32,FALSE))</f>
        <v>4時間</v>
      </c>
      <c r="C39" s="175"/>
      <c r="D39" s="192"/>
      <c r="E39" s="192"/>
    </row>
    <row r="40" spans="1:7" s="179" customFormat="1" ht="18" customHeight="1">
      <c r="A40" s="399" t="s">
        <v>298</v>
      </c>
      <c r="B40" s="406" t="str">
        <f>IF(ISNA(VLOOKUP($E$1,【非表示】1‐⑧差し込み!$B$3:$AL$3,33,FALSE)),"",VLOOKUP($E$1,【非表示】1‐⑧差し込み!$B$3:$AL$3,33,FALSE))</f>
        <v>0歳4か月～3歳</v>
      </c>
      <c r="C40" s="175"/>
      <c r="D40" s="192"/>
      <c r="E40" s="192"/>
    </row>
    <row r="41" spans="1:7" s="179" customFormat="1" ht="20" customHeight="1">
      <c r="A41" s="399" t="s">
        <v>219</v>
      </c>
      <c r="B41" s="406" t="str">
        <f>IF(ISNA(VLOOKUP($E$1,【非表示】1‐⑧差し込み!$B$3:$AL$3,34,FALSE)),"",VLOOKUP($E$1,【非表示】1‐⑧差し込み!$B$3:$AL$3,34,FALSE))</f>
        <v>1階</v>
      </c>
      <c r="C41" s="175"/>
      <c r="D41" s="192"/>
      <c r="E41" s="192"/>
    </row>
    <row r="42" spans="1:7" s="179" customFormat="1" ht="20" customHeight="1">
      <c r="A42" s="400" t="s">
        <v>301</v>
      </c>
      <c r="B42" s="406" t="str">
        <f>IF(ISNA(VLOOKUP($E$1,【非表示】1‐⑧差し込み!$B$3:$AL$3,35,FALSE)),"",VLOOKUP($E$1,【非表示】1‐⑧差し込み!$B$3:$AL$3,35,FALSE))</f>
        <v>1室</v>
      </c>
      <c r="C42" s="175"/>
      <c r="D42" s="192"/>
      <c r="E42" s="192"/>
    </row>
    <row r="43" spans="1:7" s="179" customFormat="1" ht="20" customHeight="1">
      <c r="A43" s="400" t="s">
        <v>221</v>
      </c>
      <c r="B43" s="406" t="str">
        <f>IF(ISNA(VLOOKUP($E$1,【非表示】1‐⑧差し込み!$B$3:$AL$3,36,FALSE)),"",VLOOKUP($E$1,【非表示】1‐⑧差し込み!$B$3:$AL$3,36,FALSE))</f>
        <v>全体：27.00㎡</v>
      </c>
      <c r="C43" s="175"/>
      <c r="D43" s="192"/>
      <c r="E43" s="192"/>
    </row>
    <row r="44" spans="1:7" s="179" customFormat="1" ht="20" customHeight="1" thickBot="1">
      <c r="A44" s="401" t="s">
        <v>302</v>
      </c>
      <c r="B44" s="409" t="str">
        <f>IF(ISNA(VLOOKUP($E$1,【非表示】1‐⑧差し込み!$B$3:$AL$3,37,FALSE)),"",VLOOKUP($E$1,【非表示】1‐⑧差し込み!$B$3:$AL$3,37,FALSE))</f>
        <v>保育室：10㎡</v>
      </c>
      <c r="C44" s="175"/>
      <c r="D44" s="192"/>
      <c r="E44" s="192"/>
    </row>
    <row r="45" spans="1:7" ht="20" customHeight="1" thickBot="1">
      <c r="A45" s="413" t="s">
        <v>271</v>
      </c>
      <c r="B45" s="414"/>
      <c r="C45" s="175"/>
      <c r="D45" s="192"/>
      <c r="E45" s="192"/>
    </row>
    <row r="46" spans="1:7" ht="20" customHeight="1">
      <c r="A46" s="186" t="s">
        <v>172</v>
      </c>
      <c r="B46" s="435">
        <f>B47+B48</f>
        <v>4</v>
      </c>
      <c r="C46" s="187" t="s">
        <v>35</v>
      </c>
      <c r="D46" s="661" t="s">
        <v>511</v>
      </c>
      <c r="E46" s="192"/>
    </row>
    <row r="47" spans="1:7" ht="20" customHeight="1">
      <c r="A47" s="188" t="s">
        <v>173</v>
      </c>
      <c r="B47" s="397">
        <f>'1‐⑥'!F22</f>
        <v>1</v>
      </c>
      <c r="C47" s="187" t="s">
        <v>35</v>
      </c>
      <c r="D47" s="661" t="s">
        <v>511</v>
      </c>
      <c r="E47" s="190"/>
    </row>
    <row r="48" spans="1:7" ht="20" customHeight="1" thickBot="1">
      <c r="A48" s="191" t="s">
        <v>174</v>
      </c>
      <c r="B48" s="403">
        <f>'1‐⑥'!F23</f>
        <v>3</v>
      </c>
      <c r="C48" s="187" t="s">
        <v>35</v>
      </c>
      <c r="D48" s="661" t="s">
        <v>511</v>
      </c>
      <c r="E48" s="190"/>
    </row>
    <row r="49" spans="1:5" ht="20" customHeight="1">
      <c r="A49" s="187"/>
      <c r="B49" s="190"/>
      <c r="C49" s="187"/>
      <c r="D49" s="189"/>
      <c r="E49" s="190"/>
    </row>
  </sheetData>
  <sheetProtection formatRows="0"/>
  <mergeCells count="2">
    <mergeCell ref="F3:F4"/>
    <mergeCell ref="D6:E8"/>
  </mergeCells>
  <phoneticPr fontId="7"/>
  <conditionalFormatting sqref="B13">
    <cfRule type="containsBlanks" dxfId="3" priority="5">
      <formula>LEN(TRIM(B13))=0</formula>
    </cfRule>
  </conditionalFormatting>
  <conditionalFormatting sqref="B47:B48">
    <cfRule type="containsBlanks" dxfId="2" priority="4">
      <formula>LEN(TRIM(B47))=0</formula>
    </cfRule>
  </conditionalFormatting>
  <dataValidations count="4">
    <dataValidation type="whole" allowBlank="1" showInputMessage="1" showErrorMessage="1" sqref="B45 B19 B24 B30 B15 B37" xr:uid="{75918F31-7D00-404E-80AD-EC72B32D274C}">
      <formula1>1</formula1>
      <formula2>365</formula2>
    </dataValidation>
    <dataValidation type="whole" allowBlank="1" showInputMessage="1" showErrorMessage="1" sqref="E47:E49 B46 B49" xr:uid="{2C2ACA67-7BA6-4C4B-AD7D-67C888611B4D}">
      <formula1>0</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0D9D98DD-7478-4FBB-8D12-763F75A1172D}">
      <formula1>1</formula1>
      <formula2>365</formula2>
    </dataValidation>
    <dataValidation allowBlank="1" showInputMessage="1" showErrorMessage="1" promptTitle="入力不要" prompt="修正したい場合_x000a_審査センターにご連絡ください。" sqref="B3:B12 B39 B16:B18 B20:B23 B25:B29 B31:B36 B38:B44" xr:uid="{D9621053-FD52-4B32-9D0D-F343990D089C}"/>
  </dataValidations>
  <pageMargins left="0.70866141732283472" right="0.70866141732283472" top="0.74803149606299213" bottom="0.74803149606299213" header="0.31496062992125984" footer="0.31496062992125984"/>
  <pageSetup paperSize="9" scale="62" orientation="portrait" r:id="rId1"/>
  <headerFooter>
    <oddHeader>&amp;F</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83B546B-AAA6-4C3F-8F9E-766C6B14300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【非表示】重層都申請</vt:lpstr>
      <vt:lpstr>1-① </vt:lpstr>
      <vt:lpstr>【非表示】1-③差し込み</vt:lpstr>
      <vt:lpstr>【非表示】1-③④差し込み自由記述</vt:lpstr>
      <vt:lpstr>1-②</vt:lpstr>
      <vt:lpstr>1‐③</vt:lpstr>
      <vt:lpstr>1‐④ </vt:lpstr>
      <vt:lpstr>1‐⑤【★入力シート】</vt:lpstr>
      <vt:lpstr>1‐⑤</vt:lpstr>
      <vt:lpstr>【非表示】月割額表</vt:lpstr>
      <vt:lpstr>1‐⑥</vt:lpstr>
      <vt:lpstr>1‐⑥ｰ2</vt:lpstr>
      <vt:lpstr>【非表示】1‐⑦差し込み</vt:lpstr>
      <vt:lpstr>1-⑦</vt:lpstr>
      <vt:lpstr>【非表示】1‐⑧差し込み</vt:lpstr>
      <vt:lpstr>1-⑧</vt:lpstr>
      <vt:lpstr>'1-① '!OLE_LINK2</vt:lpstr>
      <vt:lpstr>'【非表示】1-③④差し込み自由記述'!Print_Area</vt:lpstr>
      <vt:lpstr>'【非表示】1-③差し込み'!Print_Area</vt:lpstr>
      <vt:lpstr>【非表示】1‐⑦差し込み!Print_Area</vt:lpstr>
      <vt:lpstr>【非表示】1‐⑧差し込み!Print_Area</vt:lpstr>
      <vt:lpstr>【非表示】月割額表!Print_Area</vt:lpstr>
      <vt:lpstr>【非表示】重層都申請!Print_Area</vt:lpstr>
      <vt:lpstr>'1-① '!Print_Area</vt:lpstr>
      <vt:lpstr>'1‐③'!Print_Area</vt:lpstr>
      <vt:lpstr>'1‐④ '!Print_Area</vt:lpstr>
      <vt:lpstr>'1‐⑤'!Print_Area</vt:lpstr>
      <vt:lpstr>'1‐⑤【★入力シート】'!Print_Area</vt:lpstr>
      <vt:lpstr>'1‐⑥'!Print_Area</vt:lpstr>
      <vt:lpstr>'1‐⑥ｰ2'!Print_Area</vt:lpstr>
      <vt:lpstr>'1-⑦'!Print_Area</vt:lpstr>
      <vt:lpstr>'1-⑧'!Print_Area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2026-02-10T01:47:24Z</dcterms:modified>
</cp:coreProperties>
</file>